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fileSharing userName="Atalig Annabelle M" algorithmName="SHA-512" hashValue="ONx6efF95qn1emnpfJCDw3ZJayDdUBE2aIvuZpcBMmqKJ1DDI1A2oLK7nL1HWWeDqhMX0baLkl5rfj/Ri/KGHg==" saltValue="kwJvOtPB1/Aw/YbDgd2xhQ==" spinCount="100000"/>
  <workbookPr codeName="ThisWorkbook" defaultThemeVersion="124226"/>
  <mc:AlternateContent xmlns:mc="http://schemas.openxmlformats.org/markup-compatibility/2006">
    <mc:Choice Requires="x15">
      <x15ac:absPath xmlns:x15ac="http://schemas.microsoft.com/office/spreadsheetml/2010/11/ac" url="I:\HSD-BUDGET\Budget Neutrality Model\BN Exhibits - 2019\4th Qtr\"/>
    </mc:Choice>
  </mc:AlternateContent>
  <xr:revisionPtr revIDLastSave="0" documentId="13_ncr:10001_{EBD1DC66-213F-4169-879C-6981CB0ED2F6}" xr6:coauthVersionLast="41" xr6:coauthVersionMax="41" xr10:uidLastSave="{00000000-0000-0000-0000-000000000000}"/>
  <bookViews>
    <workbookView xWindow="-108" yWindow="-108" windowWidth="23256" windowHeight="12372" tabRatio="611" xr2:uid="{00000000-000D-0000-FFFF-FFFF00000000}"/>
  </bookViews>
  <sheets>
    <sheet name="title XXI" sheetId="14" r:id="rId1"/>
    <sheet name="Footnote" sheetId="9" state="hidden" r:id="rId2"/>
    <sheet name="Updates" sheetId="8" state="hidden" r:id="rId3"/>
    <sheet name="12-06 Prior Qtr Adj." sheetId="10" state="hidden" r:id="rId4"/>
    <sheet name="Sheet1" sheetId="12" state="hidden" r:id="rId5"/>
    <sheet name="Sheet2" sheetId="13" state="hidden" r:id="rId6"/>
    <sheet name="9-07 Prior Qtr Adj." sheetId="11" state="hidden" r:id="rId7"/>
    <sheet name="CMS" sheetId="22" state="hidden" r:id="rId8"/>
    <sheet name="Compatibility Report" sheetId="19" state="hidden" r:id="rId9"/>
  </sheets>
  <externalReferences>
    <externalReference r:id="rId10"/>
    <externalReference r:id="rId11"/>
    <externalReference r:id="rId12"/>
  </externalReferences>
  <definedNames>
    <definedName name="BottomLineAdjTotal">[1]BottomLineAdj!#REF!</definedName>
    <definedName name="ChangeDateOfEligibility">[1]BottomLineAdj!#REF!</definedName>
    <definedName name="_xlnm.Print_Area" localSheetId="0">'title XXI'!$A$1:$V$114</definedName>
    <definedName name="_xlnm.Print_Area" localSheetId="2">Updates!$A$1:$H$99</definedName>
    <definedName name="_xlnm.Print_Titles" localSheetId="0">'title XXI'!$A:$A,'title XXI'!$1:$2</definedName>
    <definedName name="_xlnm.Print_Titles" localSheetId="2">Updates!$1:$3</definedName>
    <definedName name="Without9901">#REF!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17" i="14" l="1"/>
  <c r="W14" i="14" l="1"/>
  <c r="L18" i="14" l="1"/>
  <c r="M18" i="14"/>
  <c r="K18" i="14" l="1"/>
  <c r="R8" i="14" l="1"/>
  <c r="Q8" i="14"/>
  <c r="P8" i="14"/>
  <c r="O8" i="14"/>
  <c r="G26" i="14"/>
  <c r="F26" i="14"/>
  <c r="E26" i="14"/>
  <c r="E36" i="14" s="1"/>
  <c r="D26" i="14"/>
  <c r="D36" i="14" s="1"/>
  <c r="C26" i="14"/>
  <c r="B26" i="14"/>
  <c r="G15" i="14"/>
  <c r="F15" i="14"/>
  <c r="E15" i="14"/>
  <c r="D15" i="14"/>
  <c r="C15" i="14"/>
  <c r="B15" i="14"/>
  <c r="B5" i="14"/>
  <c r="B7" i="14" s="1"/>
  <c r="B110" i="14" s="1"/>
  <c r="B36" i="14" l="1"/>
  <c r="G36" i="14"/>
  <c r="F36" i="14"/>
  <c r="B40" i="14"/>
  <c r="C36" i="14"/>
  <c r="B108" i="14" l="1"/>
  <c r="B38" i="14"/>
  <c r="B39" i="14" s="1"/>
  <c r="B111" i="14" l="1"/>
  <c r="B114" i="14" s="1"/>
  <c r="C4" i="14" s="1"/>
  <c r="C5" i="14" s="1"/>
  <c r="C7" i="14" s="1"/>
  <c r="C110" i="14" s="1"/>
  <c r="J90" i="14" l="1"/>
  <c r="I90" i="14"/>
  <c r="H90" i="14"/>
  <c r="E40" i="14" l="1"/>
  <c r="E108" i="14" s="1"/>
  <c r="E38" i="14" l="1"/>
  <c r="E39" i="14" s="1"/>
  <c r="E111" i="14"/>
  <c r="F40" i="14" l="1"/>
  <c r="G40" i="14"/>
  <c r="G38" i="14" l="1"/>
  <c r="G39" i="14" s="1"/>
  <c r="G108" i="14"/>
  <c r="F108" i="14"/>
  <c r="F38" i="14"/>
  <c r="F39" i="14" s="1"/>
  <c r="F111" i="14" l="1"/>
  <c r="G111" i="14"/>
  <c r="H92" i="14"/>
  <c r="I92" i="14"/>
  <c r="J92" i="14"/>
  <c r="C40" i="14" l="1"/>
  <c r="P3" i="14"/>
  <c r="D40" i="14" l="1"/>
  <c r="C108" i="14"/>
  <c r="C38" i="14"/>
  <c r="C39" i="14" s="1"/>
  <c r="C2" i="11"/>
  <c r="E2" i="11"/>
  <c r="M2" i="11"/>
  <c r="C3" i="11"/>
  <c r="E3" i="11"/>
  <c r="W3" i="11"/>
  <c r="X3" i="11"/>
  <c r="Z3" i="11"/>
  <c r="K35" i="11" s="1"/>
  <c r="C4" i="11"/>
  <c r="E4" i="11"/>
  <c r="W4" i="11"/>
  <c r="X4" i="11"/>
  <c r="Z4" i="11"/>
  <c r="C5" i="11"/>
  <c r="E5" i="11"/>
  <c r="E6" i="11" s="1"/>
  <c r="W5" i="11"/>
  <c r="X5" i="11"/>
  <c r="Z5" i="11"/>
  <c r="A6" i="11"/>
  <c r="C6" i="11" s="1"/>
  <c r="M6" i="11"/>
  <c r="W6" i="11"/>
  <c r="X6" i="11"/>
  <c r="Z6" i="11"/>
  <c r="M7" i="11"/>
  <c r="W7" i="11"/>
  <c r="X7" i="11"/>
  <c r="Z7" i="11"/>
  <c r="M8" i="11"/>
  <c r="W8" i="11"/>
  <c r="X8" i="11"/>
  <c r="Z8" i="11"/>
  <c r="K36" i="11" s="1"/>
  <c r="M9" i="11"/>
  <c r="W9" i="11"/>
  <c r="X9" i="11"/>
  <c r="Z9" i="11"/>
  <c r="W10" i="11"/>
  <c r="X10" i="11"/>
  <c r="Z10" i="11"/>
  <c r="A11" i="11"/>
  <c r="A12" i="11" s="1"/>
  <c r="W11" i="11"/>
  <c r="X11" i="11"/>
  <c r="Z11" i="11"/>
  <c r="W12" i="11"/>
  <c r="X12" i="11"/>
  <c r="Z12" i="11"/>
  <c r="W13" i="11"/>
  <c r="X13" i="11"/>
  <c r="Z13" i="11"/>
  <c r="W14" i="11"/>
  <c r="X14" i="11"/>
  <c r="Z14" i="11"/>
  <c r="W15" i="11"/>
  <c r="X15" i="11"/>
  <c r="Z15" i="11"/>
  <c r="W16" i="11"/>
  <c r="X16" i="11"/>
  <c r="Z16" i="11"/>
  <c r="L17" i="11"/>
  <c r="W17" i="11"/>
  <c r="X17" i="11"/>
  <c r="Z17" i="11"/>
  <c r="W18" i="11"/>
  <c r="X18" i="11"/>
  <c r="Z18" i="11"/>
  <c r="W19" i="11"/>
  <c r="X19" i="11"/>
  <c r="Z19" i="11"/>
  <c r="Q20" i="11"/>
  <c r="R20" i="11"/>
  <c r="T20" i="11"/>
  <c r="U20" i="11"/>
  <c r="W24" i="11"/>
  <c r="X24" i="11"/>
  <c r="W25" i="11"/>
  <c r="X25" i="11"/>
  <c r="W26" i="11"/>
  <c r="X26" i="11"/>
  <c r="W27" i="11"/>
  <c r="X27" i="11"/>
  <c r="M28" i="11"/>
  <c r="M30" i="11"/>
  <c r="M31" i="11"/>
  <c r="W31" i="11"/>
  <c r="X31" i="11"/>
  <c r="M32" i="11"/>
  <c r="W32" i="11"/>
  <c r="X32" i="11"/>
  <c r="M33" i="11"/>
  <c r="W33" i="11"/>
  <c r="X33" i="11"/>
  <c r="W34" i="11"/>
  <c r="X34" i="11"/>
  <c r="W35" i="11"/>
  <c r="X35" i="11"/>
  <c r="W36" i="11"/>
  <c r="X36" i="11"/>
  <c r="W37" i="11"/>
  <c r="X37" i="11"/>
  <c r="W38" i="11"/>
  <c r="X38" i="11"/>
  <c r="W39" i="11"/>
  <c r="X39" i="11"/>
  <c r="W40" i="11"/>
  <c r="X40" i="11"/>
  <c r="W41" i="11"/>
  <c r="X41" i="11"/>
  <c r="W42" i="11"/>
  <c r="X42" i="11"/>
  <c r="W43" i="11"/>
  <c r="X43" i="11"/>
  <c r="C1" i="12"/>
  <c r="D1" i="12"/>
  <c r="C2" i="12"/>
  <c r="D2" i="12" s="1"/>
  <c r="C2" i="10"/>
  <c r="E2" i="10"/>
  <c r="M2" i="10"/>
  <c r="C3" i="10"/>
  <c r="E3" i="10"/>
  <c r="W3" i="10"/>
  <c r="X3" i="10"/>
  <c r="Z3" i="10"/>
  <c r="C4" i="10"/>
  <c r="E4" i="10"/>
  <c r="E6" i="10" s="1"/>
  <c r="W4" i="10"/>
  <c r="X4" i="10"/>
  <c r="Z4" i="10"/>
  <c r="C5" i="10"/>
  <c r="E5" i="10"/>
  <c r="W5" i="10"/>
  <c r="X5" i="10"/>
  <c r="Z5" i="10"/>
  <c r="A6" i="10"/>
  <c r="C6" i="10" s="1"/>
  <c r="K6" i="10"/>
  <c r="M6" i="10" s="1"/>
  <c r="W6" i="10"/>
  <c r="X6" i="10"/>
  <c r="Z6" i="10"/>
  <c r="M7" i="10"/>
  <c r="W7" i="10"/>
  <c r="X7" i="10"/>
  <c r="Z7" i="10"/>
  <c r="M8" i="10"/>
  <c r="W8" i="10"/>
  <c r="X8" i="10"/>
  <c r="Z8" i="10"/>
  <c r="M9" i="10"/>
  <c r="W9" i="10"/>
  <c r="X9" i="10"/>
  <c r="Z9" i="10"/>
  <c r="W10" i="10"/>
  <c r="X10" i="10"/>
  <c r="Z10" i="10"/>
  <c r="A11" i="10"/>
  <c r="A12" i="10" s="1"/>
  <c r="W11" i="10"/>
  <c r="X11" i="10"/>
  <c r="Z11" i="10"/>
  <c r="W12" i="10"/>
  <c r="X12" i="10"/>
  <c r="Z12" i="10"/>
  <c r="W13" i="10"/>
  <c r="X13" i="10"/>
  <c r="Z13" i="10"/>
  <c r="W14" i="10"/>
  <c r="X14" i="10"/>
  <c r="Z14" i="10"/>
  <c r="W15" i="10"/>
  <c r="X15" i="10"/>
  <c r="Z15" i="10"/>
  <c r="W16" i="10"/>
  <c r="X16" i="10"/>
  <c r="Z16" i="10"/>
  <c r="L17" i="10"/>
  <c r="W17" i="10"/>
  <c r="X17" i="10"/>
  <c r="Z17" i="10"/>
  <c r="W18" i="10"/>
  <c r="X18" i="10"/>
  <c r="Z18" i="10"/>
  <c r="W19" i="10"/>
  <c r="X19" i="10"/>
  <c r="Z19" i="10"/>
  <c r="Q20" i="10"/>
  <c r="R20" i="10"/>
  <c r="T20" i="10"/>
  <c r="U20" i="10"/>
  <c r="T24" i="10"/>
  <c r="W24" i="10" s="1"/>
  <c r="X24" i="10"/>
  <c r="W25" i="10"/>
  <c r="X25" i="10"/>
  <c r="W26" i="10"/>
  <c r="X26" i="10"/>
  <c r="W27" i="10"/>
  <c r="X27" i="10"/>
  <c r="W31" i="10"/>
  <c r="X31" i="10"/>
  <c r="Q32" i="10"/>
  <c r="W32" i="10" s="1"/>
  <c r="X32" i="10"/>
  <c r="W33" i="10"/>
  <c r="X33" i="10"/>
  <c r="W34" i="10"/>
  <c r="X34" i="10"/>
  <c r="Q35" i="10"/>
  <c r="W35" i="10" s="1"/>
  <c r="X35" i="10"/>
  <c r="Q36" i="10"/>
  <c r="W36" i="10" s="1"/>
  <c r="X36" i="10"/>
  <c r="W37" i="10"/>
  <c r="X37" i="10"/>
  <c r="Q38" i="10"/>
  <c r="W38" i="10" s="1"/>
  <c r="X38" i="10"/>
  <c r="W39" i="10"/>
  <c r="X39" i="10"/>
  <c r="W40" i="10"/>
  <c r="X40" i="10"/>
  <c r="Q41" i="10"/>
  <c r="W41" i="10" s="1"/>
  <c r="X41" i="10"/>
  <c r="W42" i="10"/>
  <c r="X42" i="10"/>
  <c r="W43" i="10"/>
  <c r="X43" i="10"/>
  <c r="Q3" i="14"/>
  <c r="R3" i="14"/>
  <c r="O4" i="14"/>
  <c r="O5" i="14" s="1"/>
  <c r="O7" i="14" s="1"/>
  <c r="O110" i="14" s="1"/>
  <c r="S4" i="14"/>
  <c r="W8" i="14"/>
  <c r="O20" i="14"/>
  <c r="P20" i="14"/>
  <c r="Q20" i="14"/>
  <c r="O22" i="14"/>
  <c r="P22" i="14"/>
  <c r="Q22" i="14"/>
  <c r="R22" i="14"/>
  <c r="K23" i="14"/>
  <c r="K25" i="14" s="1"/>
  <c r="L23" i="14"/>
  <c r="L25" i="14" s="1"/>
  <c r="M23" i="14"/>
  <c r="M25" i="14" s="1"/>
  <c r="O25" i="14"/>
  <c r="P25" i="14"/>
  <c r="Q25" i="14"/>
  <c r="O31" i="14"/>
  <c r="P31" i="14"/>
  <c r="Q31" i="14"/>
  <c r="R31" i="14"/>
  <c r="M92" i="14"/>
  <c r="O33" i="14"/>
  <c r="P33" i="14"/>
  <c r="Q33" i="14"/>
  <c r="K43" i="14"/>
  <c r="L43" i="14"/>
  <c r="M43" i="14"/>
  <c r="O43" i="14"/>
  <c r="P43" i="14"/>
  <c r="Q43" i="14"/>
  <c r="O45" i="14"/>
  <c r="P45" i="14"/>
  <c r="Q45" i="14"/>
  <c r="R45" i="14"/>
  <c r="K46" i="14"/>
  <c r="L46" i="14"/>
  <c r="M46" i="14"/>
  <c r="O48" i="14"/>
  <c r="P48" i="14"/>
  <c r="Q48" i="14"/>
  <c r="R48" i="14"/>
  <c r="K50" i="14"/>
  <c r="L50" i="14"/>
  <c r="M50" i="14"/>
  <c r="O50" i="14"/>
  <c r="P50" i="14"/>
  <c r="Q50" i="14"/>
  <c r="O52" i="14"/>
  <c r="P52" i="14"/>
  <c r="Q52" i="14"/>
  <c r="R52" i="14"/>
  <c r="O55" i="14"/>
  <c r="P55" i="14"/>
  <c r="Q55" i="14"/>
  <c r="R55" i="14"/>
  <c r="T57" i="14"/>
  <c r="U57" i="14"/>
  <c r="V57" i="14"/>
  <c r="W57" i="14"/>
  <c r="K61" i="14"/>
  <c r="L61" i="14"/>
  <c r="M61" i="14"/>
  <c r="O61" i="14"/>
  <c r="P61" i="14"/>
  <c r="Q61" i="14"/>
  <c r="O63" i="14"/>
  <c r="P63" i="14"/>
  <c r="Q63" i="14"/>
  <c r="R63" i="14"/>
  <c r="O66" i="14"/>
  <c r="P66" i="14"/>
  <c r="Q66" i="14"/>
  <c r="R66" i="14"/>
  <c r="K67" i="14"/>
  <c r="K83" i="14" s="1"/>
  <c r="L67" i="14"/>
  <c r="L83" i="14" s="1"/>
  <c r="M67" i="14"/>
  <c r="O67" i="14"/>
  <c r="O79" i="14" s="1"/>
  <c r="P67" i="14"/>
  <c r="P79" i="14" s="1"/>
  <c r="Q67" i="14"/>
  <c r="Q79" i="14" s="1"/>
  <c r="K71" i="14"/>
  <c r="L71" i="14"/>
  <c r="M71" i="14"/>
  <c r="O71" i="14"/>
  <c r="P71" i="14"/>
  <c r="Q71" i="14"/>
  <c r="K72" i="14"/>
  <c r="L72" i="14"/>
  <c r="M72" i="14"/>
  <c r="O72" i="14"/>
  <c r="P72" i="14"/>
  <c r="Q72" i="14"/>
  <c r="O73" i="14"/>
  <c r="P73" i="14"/>
  <c r="Q73" i="14"/>
  <c r="R73" i="14"/>
  <c r="K74" i="14"/>
  <c r="L74" i="14"/>
  <c r="M74" i="14"/>
  <c r="O74" i="14"/>
  <c r="P74" i="14"/>
  <c r="Q74" i="14"/>
  <c r="O75" i="14"/>
  <c r="P75" i="14"/>
  <c r="Q75" i="14"/>
  <c r="R75" i="14"/>
  <c r="O76" i="14"/>
  <c r="P76" i="14"/>
  <c r="Q76" i="14"/>
  <c r="R76" i="14"/>
  <c r="O81" i="14"/>
  <c r="O82" i="14"/>
  <c r="O83" i="14"/>
  <c r="P83" i="14"/>
  <c r="T83" i="14"/>
  <c r="U83" i="14"/>
  <c r="V83" i="14"/>
  <c r="W83" i="14"/>
  <c r="K90" i="14"/>
  <c r="L90" i="14"/>
  <c r="M90" i="14"/>
  <c r="O90" i="14"/>
  <c r="P90" i="14"/>
  <c r="Q90" i="14"/>
  <c r="T90" i="14"/>
  <c r="U90" i="14"/>
  <c r="V90" i="14"/>
  <c r="W90" i="14"/>
  <c r="K92" i="14"/>
  <c r="O92" i="14"/>
  <c r="P92" i="14"/>
  <c r="Q92" i="14"/>
  <c r="T92" i="14"/>
  <c r="U92" i="14"/>
  <c r="V92" i="14"/>
  <c r="W92" i="14"/>
  <c r="O93" i="14"/>
  <c r="P93" i="14"/>
  <c r="R100" i="14"/>
  <c r="O100" i="14"/>
  <c r="P100" i="14"/>
  <c r="Q100" i="14"/>
  <c r="O101" i="14"/>
  <c r="P101" i="14"/>
  <c r="Q101" i="14"/>
  <c r="R101" i="14"/>
  <c r="O102" i="14"/>
  <c r="P102" i="14"/>
  <c r="Q102" i="14"/>
  <c r="R102" i="14"/>
  <c r="O105" i="14"/>
  <c r="P105" i="14"/>
  <c r="Q105" i="14"/>
  <c r="R105" i="14"/>
  <c r="O106" i="14"/>
  <c r="P106" i="14"/>
  <c r="Q106" i="14"/>
  <c r="R106" i="14"/>
  <c r="O107" i="14"/>
  <c r="P107" i="14"/>
  <c r="Q107" i="14"/>
  <c r="R107" i="14"/>
  <c r="T107" i="14"/>
  <c r="U107" i="14"/>
  <c r="V107" i="14"/>
  <c r="W107" i="14"/>
  <c r="P112" i="14"/>
  <c r="Q112" i="14"/>
  <c r="R112" i="14"/>
  <c r="C111" i="14" l="1"/>
  <c r="C114" i="14" s="1"/>
  <c r="D4" i="14" s="1"/>
  <c r="D5" i="14" s="1"/>
  <c r="D7" i="14" s="1"/>
  <c r="D110" i="14" s="1"/>
  <c r="G3" i="11"/>
  <c r="G4" i="10"/>
  <c r="W28" i="11"/>
  <c r="K17" i="11" s="1"/>
  <c r="D38" i="14"/>
  <c r="D39" i="14" s="1"/>
  <c r="D108" i="14"/>
  <c r="G5" i="10"/>
  <c r="Q56" i="14"/>
  <c r="X20" i="11"/>
  <c r="K11" i="11"/>
  <c r="R61" i="14"/>
  <c r="S61" i="14" s="1"/>
  <c r="S55" i="14"/>
  <c r="R50" i="14"/>
  <c r="R56" i="14" s="1"/>
  <c r="O77" i="14"/>
  <c r="R74" i="14"/>
  <c r="S74" i="14" s="1"/>
  <c r="G2" i="10"/>
  <c r="G4" i="11"/>
  <c r="G2" i="11"/>
  <c r="R67" i="14"/>
  <c r="S67" i="14" s="1"/>
  <c r="O56" i="14"/>
  <c r="S3" i="14"/>
  <c r="L79" i="14"/>
  <c r="K79" i="14"/>
  <c r="Q57" i="14"/>
  <c r="Q77" i="14"/>
  <c r="Q83" i="14" s="1"/>
  <c r="S63" i="14"/>
  <c r="L20" i="14"/>
  <c r="D3" i="12"/>
  <c r="S101" i="14"/>
  <c r="S102" i="14"/>
  <c r="R90" i="14"/>
  <c r="S90" i="14" s="1"/>
  <c r="O57" i="14"/>
  <c r="R43" i="14"/>
  <c r="S43" i="14" s="1"/>
  <c r="S31" i="14"/>
  <c r="L12" i="10"/>
  <c r="G6" i="10"/>
  <c r="K11" i="10"/>
  <c r="G3" i="10"/>
  <c r="L12" i="11"/>
  <c r="W20" i="11"/>
  <c r="S66" i="14"/>
  <c r="P77" i="14"/>
  <c r="S100" i="14"/>
  <c r="S45" i="14"/>
  <c r="W28" i="10"/>
  <c r="K17" i="10" s="1"/>
  <c r="K19" i="10" s="1"/>
  <c r="X20" i="10"/>
  <c r="W44" i="11"/>
  <c r="K18" i="11" s="1"/>
  <c r="K19" i="11" s="1"/>
  <c r="Z20" i="11"/>
  <c r="G6" i="11"/>
  <c r="G5" i="11"/>
  <c r="R71" i="14"/>
  <c r="S71" i="14" s="1"/>
  <c r="R57" i="14"/>
  <c r="S48" i="14"/>
  <c r="X44" i="10"/>
  <c r="L18" i="10" s="1"/>
  <c r="L19" i="10" s="1"/>
  <c r="K36" i="10"/>
  <c r="Z20" i="10"/>
  <c r="K12" i="11"/>
  <c r="K14" i="11" s="1"/>
  <c r="P57" i="14"/>
  <c r="S22" i="14"/>
  <c r="X44" i="11"/>
  <c r="L18" i="11" s="1"/>
  <c r="L19" i="11" s="1"/>
  <c r="R72" i="14"/>
  <c r="S72" i="14" s="1"/>
  <c r="S8" i="14"/>
  <c r="K12" i="10"/>
  <c r="W20" i="10"/>
  <c r="K81" i="14"/>
  <c r="K82" i="14" s="1"/>
  <c r="P81" i="14"/>
  <c r="P82" i="14" s="1"/>
  <c r="L81" i="14"/>
  <c r="L82" i="14" s="1"/>
  <c r="R79" i="14"/>
  <c r="M20" i="14"/>
  <c r="W44" i="10"/>
  <c r="K18" i="10" s="1"/>
  <c r="R25" i="14"/>
  <c r="K20" i="14"/>
  <c r="S52" i="14"/>
  <c r="L92" i="14"/>
  <c r="R92" i="14" s="1"/>
  <c r="S92" i="14" s="1"/>
  <c r="M83" i="14"/>
  <c r="M79" i="14"/>
  <c r="P56" i="14"/>
  <c r="R33" i="14"/>
  <c r="S33" i="14" s="1"/>
  <c r="K35" i="10"/>
  <c r="K22" i="11"/>
  <c r="L11" i="11"/>
  <c r="L11" i="10"/>
  <c r="D111" i="14" l="1"/>
  <c r="D114" i="14" s="1"/>
  <c r="E4" i="14" s="1"/>
  <c r="E5" i="14" s="1"/>
  <c r="E7" i="14" s="1"/>
  <c r="E110" i="14" s="1"/>
  <c r="E114" i="14" s="1"/>
  <c r="F4" i="14" s="1"/>
  <c r="F5" i="14" s="1"/>
  <c r="F7" i="14" s="1"/>
  <c r="F110" i="14" s="1"/>
  <c r="F114" i="14" s="1"/>
  <c r="G4" i="14" s="1"/>
  <c r="G5" i="14" s="1"/>
  <c r="G7" i="14" s="1"/>
  <c r="G110" i="14" s="1"/>
  <c r="G114" i="14" s="1"/>
  <c r="K23" i="11"/>
  <c r="K23" i="10"/>
  <c r="S50" i="14"/>
  <c r="K14" i="10"/>
  <c r="S5" i="14"/>
  <c r="S7" i="14" s="1"/>
  <c r="S110" i="14" s="1"/>
  <c r="K22" i="10"/>
  <c r="R77" i="14"/>
  <c r="R83" i="14" s="1"/>
  <c r="M81" i="14"/>
  <c r="M82" i="14" s="1"/>
  <c r="M11" i="11"/>
  <c r="L14" i="11"/>
  <c r="M14" i="11" s="1"/>
  <c r="S25" i="14"/>
  <c r="R20" i="14"/>
  <c r="S20" i="14" s="1"/>
  <c r="L14" i="10"/>
  <c r="M14" i="10" s="1"/>
  <c r="M11" i="10"/>
  <c r="S79" i="14"/>
  <c r="Q81" i="14"/>
  <c r="Q82" i="14" s="1"/>
  <c r="R81" i="14" l="1"/>
  <c r="R82" i="14" s="1"/>
  <c r="S83" i="14"/>
  <c r="S81" i="14" s="1"/>
  <c r="S82" i="14" s="1"/>
  <c r="S77" i="14"/>
  <c r="P14" i="14" l="1"/>
  <c r="O14" i="14" l="1"/>
  <c r="O112" i="14" l="1"/>
  <c r="S112" i="14" l="1"/>
  <c r="P34" i="14" l="1"/>
  <c r="O34" i="14" l="1"/>
  <c r="O17" i="14" l="1"/>
  <c r="O15" i="14" l="1"/>
  <c r="O96" i="14"/>
  <c r="O26" i="14"/>
  <c r="O36" i="14" l="1"/>
  <c r="O88" i="14"/>
  <c r="O89" i="14" l="1"/>
  <c r="O91" i="14"/>
  <c r="O29" i="14"/>
  <c r="O32" i="14"/>
  <c r="O30" i="14"/>
  <c r="O94" i="14" l="1"/>
  <c r="O35" i="14"/>
  <c r="O40" i="14" s="1"/>
  <c r="O108" i="14"/>
  <c r="O38" i="14" l="1"/>
  <c r="O111" i="14"/>
  <c r="O114" i="14" s="1"/>
  <c r="P4" i="14" s="1"/>
  <c r="P5" i="14" s="1"/>
  <c r="P7" i="14" s="1"/>
  <c r="P110" i="14" s="1"/>
  <c r="O39" i="14" l="1"/>
  <c r="O13" i="14" l="1"/>
  <c r="O16" i="14" l="1"/>
  <c r="P17" i="14" l="1"/>
  <c r="P13" i="14"/>
  <c r="P26" i="14" l="1"/>
  <c r="P15" i="14"/>
  <c r="P96" i="14"/>
  <c r="P16" i="14"/>
  <c r="P36" i="14" l="1"/>
  <c r="P29" i="14" l="1"/>
  <c r="P88" i="14"/>
  <c r="P30" i="14"/>
  <c r="P89" i="14"/>
  <c r="P91" i="14"/>
  <c r="P32" i="14"/>
  <c r="P35" i="14" l="1"/>
  <c r="P94" i="14"/>
  <c r="P108" i="14"/>
  <c r="P111" i="14" l="1"/>
  <c r="H4" i="14"/>
  <c r="H5" i="14" s="1"/>
  <c r="H7" i="14" s="1"/>
  <c r="H110" i="14" s="1"/>
  <c r="P40" i="14"/>
  <c r="P38" i="14" l="1"/>
  <c r="P114" i="14"/>
  <c r="Q4" i="14" s="1"/>
  <c r="Q5" i="14" s="1"/>
  <c r="Q7" i="14" s="1"/>
  <c r="Q110" i="14" s="1"/>
  <c r="P39" i="14" l="1"/>
  <c r="W96" i="14" l="1"/>
  <c r="W26" i="14"/>
  <c r="W36" i="14" l="1"/>
  <c r="I93" i="14" l="1"/>
  <c r="J93" i="14"/>
  <c r="L93" i="14"/>
  <c r="M93" i="14"/>
  <c r="H93" i="14" l="1"/>
  <c r="Q93" i="14" s="1"/>
  <c r="Q34" i="14"/>
  <c r="K93" i="14"/>
  <c r="R93" i="14" s="1"/>
  <c r="R34" i="14"/>
  <c r="S93" i="14" l="1"/>
  <c r="S34" i="14"/>
  <c r="Q14" i="14" l="1"/>
  <c r="R14" i="14" l="1"/>
  <c r="S14" i="14" s="1"/>
  <c r="W15" i="14" l="1"/>
  <c r="T15" i="14" l="1"/>
  <c r="T97" i="14" l="1"/>
  <c r="T26" i="14"/>
  <c r="T96" i="14"/>
  <c r="U96" i="14" l="1"/>
  <c r="U26" i="14"/>
  <c r="U15" i="14"/>
  <c r="T36" i="14"/>
  <c r="U36" i="14" l="1"/>
  <c r="Q13" i="14" l="1"/>
  <c r="L15" i="14"/>
  <c r="L26" i="14"/>
  <c r="J26" i="14"/>
  <c r="J15" i="14"/>
  <c r="M26" i="14"/>
  <c r="M15" i="14"/>
  <c r="H26" i="14"/>
  <c r="H15" i="14"/>
  <c r="Q17" i="14"/>
  <c r="I26" i="14"/>
  <c r="I15" i="14"/>
  <c r="R13" i="14"/>
  <c r="K26" i="14" l="1"/>
  <c r="R17" i="14"/>
  <c r="K15" i="14"/>
  <c r="H36" i="14"/>
  <c r="H96" i="14" s="1"/>
  <c r="I36" i="14"/>
  <c r="I96" i="14" s="1"/>
  <c r="L36" i="14"/>
  <c r="L96" i="14" s="1"/>
  <c r="S17" i="14"/>
  <c r="Q26" i="14"/>
  <c r="Q15" i="14"/>
  <c r="Q96" i="14"/>
  <c r="M36" i="14"/>
  <c r="M96" i="14" s="1"/>
  <c r="S13" i="14"/>
  <c r="J36" i="14"/>
  <c r="J96" i="14" s="1"/>
  <c r="Q16" i="14"/>
  <c r="R16" i="14" l="1"/>
  <c r="V96" i="14"/>
  <c r="V15" i="14"/>
  <c r="V26" i="14"/>
  <c r="H40" i="14"/>
  <c r="H94" i="14"/>
  <c r="Q36" i="14"/>
  <c r="S15" i="14"/>
  <c r="S96" i="14"/>
  <c r="R96" i="14"/>
  <c r="R26" i="14"/>
  <c r="R36" i="14" s="1"/>
  <c r="R15" i="14"/>
  <c r="I88" i="14"/>
  <c r="I94" i="14"/>
  <c r="I91" i="14"/>
  <c r="I89" i="14"/>
  <c r="I40" i="14"/>
  <c r="S16" i="14"/>
  <c r="W16" i="14" s="1"/>
  <c r="J94" i="14"/>
  <c r="J91" i="14"/>
  <c r="J89" i="14"/>
  <c r="J40" i="14"/>
  <c r="J88" i="14"/>
  <c r="L89" i="14"/>
  <c r="L88" i="14"/>
  <c r="L40" i="14"/>
  <c r="L94" i="14"/>
  <c r="L91" i="14"/>
  <c r="M89" i="14"/>
  <c r="M88" i="14"/>
  <c r="M91" i="14"/>
  <c r="M94" i="14"/>
  <c r="M40" i="14"/>
  <c r="K36" i="14"/>
  <c r="K96" i="14" s="1"/>
  <c r="W13" i="14" l="1"/>
  <c r="L97" i="14"/>
  <c r="M97" i="14"/>
  <c r="V36" i="14"/>
  <c r="S36" i="14"/>
  <c r="Q29" i="14"/>
  <c r="H88" i="14"/>
  <c r="Q88" i="14" s="1"/>
  <c r="I108" i="14"/>
  <c r="I38" i="14"/>
  <c r="I39" i="14" s="1"/>
  <c r="H108" i="14"/>
  <c r="H38" i="14"/>
  <c r="H39" i="14" s="1"/>
  <c r="L38" i="14"/>
  <c r="L39" i="14" s="1"/>
  <c r="L108" i="14"/>
  <c r="H91" i="14"/>
  <c r="Q91" i="14" s="1"/>
  <c r="Q32" i="14"/>
  <c r="K40" i="14"/>
  <c r="R35" i="14"/>
  <c r="R40" i="14" s="1"/>
  <c r="R38" i="14" s="1"/>
  <c r="R39" i="14" s="1"/>
  <c r="K94" i="14"/>
  <c r="M38" i="14"/>
  <c r="M39" i="14" s="1"/>
  <c r="M108" i="14"/>
  <c r="M111" i="14" s="1"/>
  <c r="J108" i="14"/>
  <c r="J38" i="14"/>
  <c r="J39" i="14" s="1"/>
  <c r="H89" i="14"/>
  <c r="Q89" i="14" s="1"/>
  <c r="Q30" i="14"/>
  <c r="S26" i="14"/>
  <c r="K97" i="14" l="1"/>
  <c r="L111" i="14"/>
  <c r="R29" i="14"/>
  <c r="S29" i="14" s="1"/>
  <c r="K88" i="14"/>
  <c r="R88" i="14" s="1"/>
  <c r="R32" i="14"/>
  <c r="S32" i="14" s="1"/>
  <c r="K91" i="14"/>
  <c r="R91" i="14" s="1"/>
  <c r="S91" i="14" s="1"/>
  <c r="I111" i="14"/>
  <c r="K89" i="14"/>
  <c r="R89" i="14" s="1"/>
  <c r="S89" i="14" s="1"/>
  <c r="R30" i="14"/>
  <c r="S30" i="14" s="1"/>
  <c r="Q94" i="14"/>
  <c r="K38" i="14"/>
  <c r="K39" i="14" s="1"/>
  <c r="K108" i="14"/>
  <c r="J111" i="14"/>
  <c r="Q35" i="14"/>
  <c r="H111" i="14"/>
  <c r="Q108" i="14"/>
  <c r="K111" i="14" l="1"/>
  <c r="R108" i="14"/>
  <c r="R111" i="14" s="1"/>
  <c r="Q111" i="14"/>
  <c r="Q114" i="14" s="1"/>
  <c r="R4" i="14" s="1"/>
  <c r="R5" i="14" s="1"/>
  <c r="R7" i="14" s="1"/>
  <c r="R110" i="14" s="1"/>
  <c r="R114" i="14" s="1"/>
  <c r="H114" i="14"/>
  <c r="I4" i="14" s="1"/>
  <c r="I5" i="14" s="1"/>
  <c r="I7" i="14" s="1"/>
  <c r="I110" i="14" s="1"/>
  <c r="I114" i="14" s="1"/>
  <c r="J4" i="14" s="1"/>
  <c r="J5" i="14" s="1"/>
  <c r="J7" i="14" s="1"/>
  <c r="J110" i="14" s="1"/>
  <c r="J114" i="14" s="1"/>
  <c r="S88" i="14"/>
  <c r="R94" i="14"/>
  <c r="S94" i="14" s="1"/>
  <c r="Q40" i="14"/>
  <c r="S35" i="14"/>
  <c r="S108" i="14" l="1"/>
  <c r="K4" i="14"/>
  <c r="K5" i="14" s="1"/>
  <c r="K7" i="14" s="1"/>
  <c r="K110" i="14" s="1"/>
  <c r="K114" i="14" s="1"/>
  <c r="L4" i="14" s="1"/>
  <c r="L5" i="14" s="1"/>
  <c r="L7" i="14" s="1"/>
  <c r="L110" i="14" s="1"/>
  <c r="L114" i="14" s="1"/>
  <c r="M4" i="14" s="1"/>
  <c r="M5" i="14" s="1"/>
  <c r="M7" i="14" s="1"/>
  <c r="M110" i="14" s="1"/>
  <c r="S111" i="14"/>
  <c r="S40" i="14"/>
  <c r="Q38" i="14"/>
  <c r="S38" i="14" s="1"/>
  <c r="S114" i="14" l="1"/>
  <c r="T4" i="14" s="1"/>
  <c r="T5" i="14" s="1"/>
  <c r="T7" i="14" s="1"/>
  <c r="M114" i="14"/>
  <c r="Q39" i="14"/>
  <c r="S39" i="14" s="1"/>
  <c r="T110" i="14" l="1"/>
  <c r="W3" i="14" l="1"/>
  <c r="U93" i="14" l="1"/>
  <c r="U88" i="14" l="1"/>
  <c r="U89" i="14"/>
  <c r="U91" i="14"/>
  <c r="U94" i="14"/>
  <c r="U40" i="14"/>
  <c r="W34" i="14"/>
  <c r="V93" i="14"/>
  <c r="V89" i="14" l="1"/>
  <c r="V40" i="14"/>
  <c r="V94" i="14"/>
  <c r="V91" i="14"/>
  <c r="V88" i="14"/>
  <c r="W93" i="14"/>
  <c r="W35" i="14"/>
  <c r="U38" i="14"/>
  <c r="U39" i="14" s="1"/>
  <c r="U108" i="14"/>
  <c r="U111" i="14" s="1"/>
  <c r="V38" i="14" l="1"/>
  <c r="V39" i="14" s="1"/>
  <c r="V108" i="14"/>
  <c r="V111" i="14" s="1"/>
  <c r="W32" i="14"/>
  <c r="W91" i="14" s="1"/>
  <c r="W30" i="14"/>
  <c r="W89" i="14" s="1"/>
  <c r="W40" i="14"/>
  <c r="W29" i="14"/>
  <c r="W88" i="14" s="1"/>
  <c r="W94" i="14"/>
  <c r="W38" i="14" l="1"/>
  <c r="W39" i="14" s="1"/>
  <c r="W108" i="14"/>
  <c r="W111" i="14" s="1"/>
  <c r="T93" i="14" l="1"/>
  <c r="T89" i="14" l="1"/>
  <c r="T94" i="14"/>
  <c r="T40" i="14"/>
  <c r="T88" i="14"/>
  <c r="T91" i="14"/>
  <c r="T38" i="14" l="1"/>
  <c r="T39" i="14" s="1"/>
  <c r="T108" i="14"/>
  <c r="T111" i="14" s="1"/>
  <c r="T114" i="14" s="1"/>
  <c r="U4" i="14" s="1"/>
  <c r="U5" i="14" s="1"/>
  <c r="U7" i="14" s="1"/>
  <c r="U110" i="14" s="1"/>
  <c r="U114" i="14" s="1"/>
  <c r="V4" i="14" s="1"/>
  <c r="V5" i="14" s="1"/>
  <c r="V7" i="14" s="1"/>
  <c r="V110" i="14" s="1"/>
  <c r="V114" i="14" s="1"/>
  <c r="W4" i="14" s="1"/>
  <c r="W5" i="14" s="1"/>
  <c r="W7" i="14" s="1"/>
  <c r="W110" i="14" s="1"/>
  <c r="W114"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SCHINDLER Melissa</author>
    <author>Kristy L Edwards</author>
  </authors>
  <commentList>
    <comment ref="W3" authorId="0" shapeId="0" xr:uid="{00000000-0006-0000-0000-000004000000}">
      <text>
        <r>
          <rPr>
            <b/>
            <sz val="9"/>
            <color indexed="81"/>
            <rFont val="Tahoma"/>
            <family val="2"/>
          </rPr>
          <t>SCHINDLER Melissa:</t>
        </r>
        <r>
          <rPr>
            <sz val="9"/>
            <color indexed="81"/>
            <rFont val="Tahoma"/>
            <family val="2"/>
          </rPr>
          <t xml:space="preserve">
continues using  expenditures (rebasing) methodology</t>
        </r>
      </text>
    </comment>
    <comment ref="A8" authorId="1" shapeId="0" xr:uid="{00000000-0006-0000-0000-000005000000}">
      <text>
        <r>
          <rPr>
            <b/>
            <sz val="8"/>
            <color indexed="81"/>
            <rFont val="Tahoma"/>
            <family val="2"/>
          </rPr>
          <t>Kristy L Edwards:</t>
        </r>
        <r>
          <rPr>
            <sz val="8"/>
            <color indexed="81"/>
            <rFont val="Tahoma"/>
            <family val="2"/>
          </rPr>
          <t xml:space="preserve">
Federal amount paid for CHIP
</t>
        </r>
      </text>
    </comment>
    <comment ref="A77" authorId="1" shapeId="0" xr:uid="{00000000-0006-0000-0000-000008000000}">
      <text>
        <r>
          <rPr>
            <b/>
            <sz val="8"/>
            <color indexed="81"/>
            <rFont val="Tahoma"/>
            <family val="2"/>
          </rPr>
          <t>Kristy L Edwards:</t>
        </r>
        <r>
          <rPr>
            <sz val="8"/>
            <color indexed="81"/>
            <rFont val="Tahoma"/>
            <family val="2"/>
          </rPr>
          <t xml:space="preserve">
Need updated each quarter!!</t>
        </r>
      </text>
    </comment>
  </commentList>
</comments>
</file>

<file path=xl/sharedStrings.xml><?xml version="1.0" encoding="utf-8"?>
<sst xmlns="http://schemas.openxmlformats.org/spreadsheetml/2006/main" count="464" uniqueCount="219">
  <si>
    <t>Benefit Costs</t>
  </si>
  <si>
    <t>Insurance payments</t>
  </si>
  <si>
    <t>Total Benefit Costs</t>
  </si>
  <si>
    <t>Net Benefit Costs</t>
  </si>
  <si>
    <t>Administration Costs</t>
  </si>
  <si>
    <t>Personnel</t>
  </si>
  <si>
    <t>General administration</t>
  </si>
  <si>
    <t>Contractors/Brokers (e.g., enrollment contractors)</t>
  </si>
  <si>
    <t>Claims Processing</t>
  </si>
  <si>
    <t>Outreach/marketing costs</t>
  </si>
  <si>
    <t>Other</t>
  </si>
  <si>
    <t>State Share</t>
  </si>
  <si>
    <t>Managed care</t>
  </si>
  <si>
    <t>Fee for Service</t>
  </si>
  <si>
    <t>10% Administrative Cap</t>
  </si>
  <si>
    <t>Other (specify)</t>
  </si>
  <si>
    <t>Federal Title XXI Share</t>
  </si>
  <si>
    <t>Total Federal Title XXI Program Costs (State Plan + Demonstration)</t>
  </si>
  <si>
    <t>Total Federal Title XXI Funding Currently Available (Allotment + Reallocated Funds)</t>
  </si>
  <si>
    <t>SUBTOTAL (Allotment + Funds Carried Over)</t>
  </si>
  <si>
    <t>TOTAL (Subtotal + Reallocated funds)</t>
  </si>
  <si>
    <t>Remaining Title XXI Funds to be Carried Over (Equals Available Funding - Costs - Expiring Funds)</t>
  </si>
  <si>
    <t>State's Enhanced FMAP Rate</t>
  </si>
  <si>
    <t>State's Allotment</t>
  </si>
  <si>
    <t>Reallocated Funds (Redistributed or Retained that are Currently Available)</t>
  </si>
  <si>
    <t>Unused Title XXI Funds Expiring (Allotment or Reallocated)</t>
  </si>
  <si>
    <t xml:space="preserve"> </t>
  </si>
  <si>
    <t>Federal Fiscal Year 1
(FFY 2003)</t>
  </si>
  <si>
    <t>Federal Fiscal Year 2
(FFY 2004)</t>
  </si>
  <si>
    <t>Federal Fiscal Year 3
(FFY 2005)</t>
  </si>
  <si>
    <t>Federal Fiscal Year 4
(FFY 2006)</t>
  </si>
  <si>
    <t>Federal Fiscal Year 5
(FFY 2007)</t>
  </si>
  <si>
    <t xml:space="preserve">Managed care </t>
  </si>
  <si>
    <t>Actual</t>
  </si>
  <si>
    <t>Projection</t>
  </si>
  <si>
    <t>per member/per month rate</t>
  </si>
  <si>
    <t>TOTAL COSTS FOR HIFA DEMONSTRATION</t>
  </si>
  <si>
    <t>Check to CMS-21 Report</t>
  </si>
  <si>
    <t>Federal Fiscal Year 6
(FFY 2008)</t>
  </si>
  <si>
    <t>Federal Fiscal Year 7
(FFY 2009)</t>
  </si>
  <si>
    <t>Federal Fiscal Year 8
(FFY 2010)</t>
  </si>
  <si>
    <t xml:space="preserve">Total Administration Costs </t>
  </si>
  <si>
    <t>Allotment Expenditure Analysis</t>
  </si>
  <si>
    <t>Change Log</t>
  </si>
  <si>
    <t>Date</t>
  </si>
  <si>
    <t>By</t>
  </si>
  <si>
    <t>Description of Change</t>
  </si>
  <si>
    <t>Jim Rasmussen</t>
  </si>
  <si>
    <t>FOOTNOTES:</t>
  </si>
  <si>
    <t>Not Seasonally Adjusted</t>
  </si>
  <si>
    <r>
      <t>Series Id:    </t>
    </r>
    <r>
      <rPr>
        <sz val="10"/>
        <color indexed="8"/>
        <rFont val="Arial Unicode MS"/>
        <family val="2"/>
      </rPr>
      <t>CUUR0000SAM2</t>
    </r>
  </si>
  <si>
    <r>
      <t>Area:         </t>
    </r>
    <r>
      <rPr>
        <sz val="10"/>
        <color indexed="8"/>
        <rFont val="Arial Unicode MS"/>
        <family val="2"/>
      </rPr>
      <t>U.S. city average</t>
    </r>
  </si>
  <si>
    <r>
      <t>Item:         </t>
    </r>
    <r>
      <rPr>
        <sz val="10"/>
        <color indexed="8"/>
        <rFont val="Arial Unicode MS"/>
        <family val="2"/>
      </rPr>
      <t>Medical care services</t>
    </r>
  </si>
  <si>
    <r>
      <t>Base Period:  </t>
    </r>
    <r>
      <rPr>
        <sz val="10"/>
        <color indexed="8"/>
        <rFont val="Arial Unicode MS"/>
        <family val="2"/>
      </rPr>
      <t>1982-84=100</t>
    </r>
  </si>
  <si>
    <t>Confirm</t>
  </si>
  <si>
    <t>Exhibit 3 Version 6</t>
  </si>
  <si>
    <t>Replaced formulas for Population &amp; PMPM's with links to Exhibit #1</t>
  </si>
  <si>
    <t>Replaced links to earlier models with links to Exhibit #1 for Total Benefit Costs:</t>
  </si>
  <si>
    <t>Started with Version 5</t>
  </si>
  <si>
    <t>Updated Header information</t>
  </si>
  <si>
    <t>FY'06</t>
  </si>
  <si>
    <t>FY'07</t>
  </si>
  <si>
    <t>FY'08</t>
  </si>
  <si>
    <t>FY'09</t>
  </si>
  <si>
    <t>FY'10</t>
  </si>
  <si>
    <t>Base (CHIP 0 to 170%) - Linked to Exhibit #1</t>
  </si>
  <si>
    <t>Expansion Group #2 (CHIP 185 - 200%) - Original</t>
  </si>
  <si>
    <t>Expansion Group #2 (CHIP 185 - 200%) - Linked to Exhibit #1</t>
  </si>
  <si>
    <t>Expansion Group #1 (CHIP 170 - 185%) - Original</t>
  </si>
  <si>
    <t>Expansion Group #1 (CHIP 170 - 185%) - Linked to Exhibit #1</t>
  </si>
  <si>
    <t>Base (CHIP 0 to 170%) - Original (excluding effects of prior reversion)</t>
  </si>
  <si>
    <t>Expansion Group #3 (FHIAP - Group 0 - 185%) - Original (excluding effects of prior reversion)</t>
  </si>
  <si>
    <t>Expansion Group #4 (FHIAP - Individual 0 - 185%) - Original (excluding effects of prior reversion)</t>
  </si>
  <si>
    <t>Expansion Group #5 (FHIAP - Group 185 - 200%) - Original (excluding effects of prior reversion)</t>
  </si>
  <si>
    <t>Expansion Group #3 (FHIAP - Group 0 - 185%) - Linked to Exhibit #1 (ex moving adults out of 21)</t>
  </si>
  <si>
    <t>Expansion Group #4 (FHIAP - Individual 0 - 185%) - Linked to Exhibit #1 (ex moving adults out of 21)</t>
  </si>
  <si>
    <t>Expansion Group #5 (FHIAP - Group 185 - 200%) - Linked to Exhibit #1 (ex moving adults out of 21)</t>
  </si>
  <si>
    <t>Exp. Group #6 (FHIAP - Individual 185 - 200%) - Linked to Exhibit #1 (ex moving adults out of 21)</t>
  </si>
  <si>
    <t>Exp. Group #6 (FHIAP - Individual 185 - 200%) - Original (excluding effects of prior reversion)</t>
  </si>
  <si>
    <t>Total Change</t>
  </si>
  <si>
    <t>Deducted $74 from '06 Base Group FFS to match benefit costs to Expenditures listed in Exhibit 1.2</t>
  </si>
  <si>
    <t>Added $176 to '06 waiver population #1 to total benefit cost in order to match benefit costs to Expenditures listed in Exhibit 1.2</t>
  </si>
  <si>
    <t>Base Group</t>
  </si>
  <si>
    <t>Waiver Population #1</t>
  </si>
  <si>
    <t>Prorated CHIP 0-200% Uninsurance Period expense (from Exhibit 1 Expenditures) between the Base and Waiver Group #1, for FFY 08, 09 &amp; 10.   Added prorated amount to total benefit costs for each group.  Also added amount, divided by eligibles to Base group PMPM.</t>
  </si>
  <si>
    <t>ABOVE FROM VERSION 6</t>
  </si>
  <si>
    <t>HARD CODED FFY 03- 05</t>
  </si>
  <si>
    <t>2)  The State's source of funding for SCHIP is Tobacco Tax and the source of funding for FHIAP is State General Funds.</t>
  </si>
  <si>
    <t xml:space="preserve">1) Starting in FFY 2008, the trend for cost and utilization increases applied to the per capita (for both Managed Care and Fee For Service) are based on the Medical Consumer Price Index. </t>
  </si>
  <si>
    <t>Linked 2006 - 2010 to exhibit 1 by eligibility group</t>
  </si>
  <si>
    <t>STILL NEED TO FIND ACTUAL ADMIN EXP. &amp; CONFIRM WHAT HAS BEEN SUBMITTED TO CMS AS ACTUALS</t>
  </si>
  <si>
    <t>Exhibit 1.2 - Expenditures - Title XXI</t>
  </si>
  <si>
    <t>Difference</t>
  </si>
  <si>
    <t>Changed total admin costs to match what was submitted in version 5, for '03-'05</t>
  </si>
  <si>
    <t>Corrected FY 05 Federal % &amp; breakout for Base Group.</t>
  </si>
  <si>
    <t>Total Admin Exp. Reported</t>
  </si>
  <si>
    <t>Included CAWEM Prenatal (CHIP conception to birth) in base CHIP group</t>
  </si>
  <si>
    <t>MC +Ins from Exhibit 3 (above)</t>
  </si>
  <si>
    <t>FFS</t>
  </si>
  <si>
    <t>Managed Care (line 1A-1D) - CMS 21 Report</t>
  </si>
  <si>
    <t>FFS - CMS 21 Report</t>
  </si>
  <si>
    <t>a) froze admin expense (it equaled what was reported)</t>
  </si>
  <si>
    <t>b)increased Chip 0-170% by the $5,244,258, amount out of balance</t>
  </si>
  <si>
    <t>c)moved $3,300,026 to FFS from MC in base group to balance to CMS report</t>
  </si>
  <si>
    <t>To Fix '06 difference from total CMS 21 reported:</t>
  </si>
  <si>
    <t>To Fix '07 difference from total CMS 21 report</t>
  </si>
  <si>
    <t>b)decreased Chip 0-170% by the $2,731,794, amount out of balance</t>
  </si>
  <si>
    <t>c)moved $4,439,225 to FFS from MC in base group to balance to CMS report</t>
  </si>
  <si>
    <t>To fix '04 Admin deducted $206 from non-base groups admin total</t>
  </si>
  <si>
    <t>b) decreased Chip 0-170% by the $8,245, amount out of balance</t>
  </si>
  <si>
    <t>c) add $96,982 to FFS and subtract $105,227 from MC in base group to balance to CMS report</t>
  </si>
  <si>
    <t>To fix $864,934 offset in MC &amp; FFS in '03, added that amount to Base Group MC and subtracted from FFS</t>
  </si>
  <si>
    <t>Member Months</t>
  </si>
  <si>
    <t>Changed link for ALL CHIP populations to the composit CHIP PMPM in Exhibit 1.3 for DY 1 - 5.  (DY 6 - 8 allowed groups to be different because of "Conception to Birth Population)</t>
  </si>
  <si>
    <t>Total Administration Costs</t>
  </si>
  <si>
    <t>Admin expense for DY 6 - 8 equals average percentage of benefit expenditures (ex-FHIAP) for prior five years.  That percentage is applied to all benefit expenditures (Including FHIAP, per Lynn Read they will be allowed to apply a portion of their OH to Title 21)</t>
  </si>
  <si>
    <t>CHIP 0 - 170%  includes CHIP Prenatal</t>
  </si>
  <si>
    <t>1st Qtr
Totals</t>
  </si>
  <si>
    <t>2nd Qtr
Totals</t>
  </si>
  <si>
    <t>3rd Qtr
Totals</t>
  </si>
  <si>
    <t>4th Qtr
Totals</t>
  </si>
  <si>
    <t>Current Qtr</t>
  </si>
  <si>
    <t>Program</t>
  </si>
  <si>
    <t>Admin</t>
  </si>
  <si>
    <t>Prior Qtr Adj. Increase</t>
  </si>
  <si>
    <t>Prior Qtr Adj. Decrease</t>
  </si>
  <si>
    <t>blank</t>
  </si>
  <si>
    <t>OR1 FFY 06</t>
  </si>
  <si>
    <t>CHIP</t>
  </si>
  <si>
    <t>OR1</t>
  </si>
  <si>
    <t>OR1 FFY 05</t>
  </si>
  <si>
    <t>FHIAP</t>
  </si>
  <si>
    <t>OR1 Adult</t>
  </si>
  <si>
    <t>OR1 FFY 04</t>
  </si>
  <si>
    <t>OR Child</t>
  </si>
  <si>
    <t>OR1 FFY 03</t>
  </si>
  <si>
    <t>OR1 Parent</t>
  </si>
  <si>
    <t>Adults FFY 06</t>
  </si>
  <si>
    <t>Child FFY 06</t>
  </si>
  <si>
    <t>Prior Qtr Adj.</t>
  </si>
  <si>
    <t>Parent FFY 06</t>
  </si>
  <si>
    <t>Adults FFY 05</t>
  </si>
  <si>
    <t>Adults FFY 05 II</t>
  </si>
  <si>
    <t>Parent FFY 05</t>
  </si>
  <si>
    <t>Adults FFY 04</t>
  </si>
  <si>
    <t>MC / FHIAP</t>
  </si>
  <si>
    <t>Adults FFY 04 II</t>
  </si>
  <si>
    <t>Parent FFY 04</t>
  </si>
  <si>
    <t>Adults FFY 03</t>
  </si>
  <si>
    <t>Adults FFY 03 II</t>
  </si>
  <si>
    <t>Parent FFY 03</t>
  </si>
  <si>
    <t>Child FFY 03</t>
  </si>
  <si>
    <t>Managed Care</t>
  </si>
  <si>
    <t>Fed Share</t>
  </si>
  <si>
    <t>Detail Breakdown</t>
  </si>
  <si>
    <t>TOTAL CURRENT PROGRAM COSTS (State Plan + Demonstration)</t>
  </si>
  <si>
    <t xml:space="preserve">Funds Carried Over From Prior Period(s) </t>
  </si>
  <si>
    <t>Moved FHIAP adult expenditures to October '07 (from Nov &amp; Dec '07) to show when they were paid by FHIAP, not DHS.</t>
  </si>
  <si>
    <t>Total Benefit Costs for Waiver Population #16</t>
  </si>
  <si>
    <t xml:space="preserve">Reporting period difference due to timing between CMS  21 Reporting and FHIAP Reporting </t>
  </si>
  <si>
    <t>Other Adjustments/Client-Related</t>
  </si>
  <si>
    <t>TOTAL Other Adjustments/Client Related</t>
  </si>
  <si>
    <t>Allotment</t>
  </si>
  <si>
    <t>Bal. forwarder to Jan. 09</t>
  </si>
  <si>
    <t>Prior Period Adj - Program Costs</t>
  </si>
  <si>
    <t>Prior Period Adj - Admin. Costs</t>
  </si>
  <si>
    <t>Prior Period Adj - Fed Title XXI Share</t>
  </si>
  <si>
    <t>Benefits Costs for Kids Connect (200%-300% FPL)</t>
  </si>
  <si>
    <t>Total Benefit Costs for Kids Connect</t>
  </si>
  <si>
    <t>Benefit Costs for Demonstration Population #20 - FHIAP Children ESI (200%-300% FPL)</t>
  </si>
  <si>
    <t>Total Benefit Costs for Demonstration Population #20 - FHIAP ESI</t>
  </si>
  <si>
    <t>Benefit Costs for Demonstration Population #16 (FHIAP Children - Group 0-200% FPL)</t>
  </si>
  <si>
    <t>Benefit Costs for Demonstration Population #16 (FHIAP Children - Individual 0-200% FPL)</t>
  </si>
  <si>
    <t>Total Demonstration Benefit Costs 
(Waiver Pop.  #16 &amp; #20)</t>
  </si>
  <si>
    <t>TOTAL COSTS OF APPROVED CHIP PLAN</t>
  </si>
  <si>
    <t>COST ACTUALS/PROJECTIONS OF APPROVED CHIP PLAN - (CHIP 0-300%)</t>
  </si>
  <si>
    <t>Collections</t>
  </si>
  <si>
    <t>Compatibility Report for Exhibit 3 SFY 2014 Model - 1st Qtr.xls</t>
  </si>
  <si>
    <t>Run on 11/18/2013 11:03</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</si>
  <si>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</si>
  <si>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</si>
  <si>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</si>
  <si>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</si>
  <si>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formulas in this workbook are linked to other workbooks that are closed. When these formulas are recalculated in earlier versions of Excel without opening the linked workbooks, characters beyond the 255-character limit cannot be returned.</t>
  </si>
  <si>
    <t>title XXI'!B8</t>
  </si>
  <si>
    <t>title XXI'!E8</t>
  </si>
  <si>
    <t>title XXI'!H8</t>
  </si>
  <si>
    <t>title XXI'!K8</t>
  </si>
  <si>
    <t>title XXI'!T8:U8</t>
  </si>
  <si>
    <t>title XXI'!B13:M13</t>
  </si>
  <si>
    <t>title XXI'!B34</t>
  </si>
  <si>
    <t>title XXI'!B77:M77</t>
  </si>
  <si>
    <t>title XXI'!D121</t>
  </si>
  <si>
    <t>title XXI'!D145</t>
  </si>
  <si>
    <t>Excel 97-2003</t>
  </si>
  <si>
    <t>Sheet3'!B3:C6</t>
  </si>
  <si>
    <t>Sheet3'!C7</t>
  </si>
  <si>
    <t>Sheet3'!B9:C9</t>
  </si>
  <si>
    <t>1
Defined Names</t>
  </si>
  <si>
    <t>Some cells or styles in this workbook contain formatting that is not supported by the selected file format. These formats will be converted to the closest format available.</t>
  </si>
  <si>
    <t xml:space="preserve">Total Combined Administration Cost of SCHIP State Plan </t>
  </si>
  <si>
    <t>Template for States Using CHIP Funds</t>
  </si>
  <si>
    <t>State Fiscal 
Year 2020</t>
  </si>
  <si>
    <t>State Fiscal 
Year 2021</t>
  </si>
  <si>
    <t>State Fiscal 
Year 2022</t>
  </si>
  <si>
    <t>Jul 18</t>
  </si>
  <si>
    <t>Aug 18</t>
  </si>
  <si>
    <t>Sep 18</t>
  </si>
  <si>
    <t>Oct 18</t>
  </si>
  <si>
    <t>Nov 18</t>
  </si>
  <si>
    <t>Dec 18</t>
  </si>
  <si>
    <t>Jan 19</t>
  </si>
  <si>
    <t>Feb 19</t>
  </si>
  <si>
    <t>Mar 19</t>
  </si>
  <si>
    <t>Apr 19</t>
  </si>
  <si>
    <t>May 19</t>
  </si>
  <si>
    <t>Jun 19</t>
  </si>
  <si>
    <t>State Fiscal Year 2019</t>
  </si>
  <si>
    <t>State Fiscal 
Year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</si>
</sst>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d\ mmmm\ yyyy"/>
    <numFmt numFmtId="167" formatCode="#,##0;[Red]\-#,##0"/>
    <numFmt numFmtId="168" formatCode="d\ mmm\ yyyy"/>
    <numFmt numFmtId="169" formatCode="#,##0.00;[Red]\-#,##0.00"/>
    <numFmt numFmtId="170" formatCode="&quot;$&quot;* #,##0;[Red]&quot;$&quot;* \-\ #,##0;&quot;$&quot;* &quot;-0-&quot;;_(@_)"/>
    <numFmt numFmtId="171" formatCode="&quot;$&quot;* #,##0.00;[Red]&quot;$&quot;* \-\ #,##0.00;&quot;$&quot;* &quot;-0-&quot;;_(@_)"/>
    <numFmt numFmtId="172" formatCode="&quot;$&quot;#,##0"/>
    <numFmt numFmtId="173" formatCode="mmm\ yy"/>
    <numFmt numFmtId="174" formatCode="[$-409]mmm\-yy;@"/>
    <numFmt numFmtId="175" formatCode="_(&quot;$&quot;* #,##0.000_);_(&quot;$&quot;* \(#,##0.000\);_(&quot;$&quot;* &quot;-&quot;_);_(@_)"/>
    <numFmt numFmtId="176" formatCode="0.000%"/>
    <numFmt numFmtId="177" formatCode="_(&quot;$&quot;* #,##0.000_);_(&quot;$&quot;* \(#,##0.000\);_(&quot;$&quot;* &quot;-&quot;??_);_(@_)"/>
    <numFmt numFmtId="178" formatCode="_(&quot;$&quot;* #,##0.0000_);_(&quot;$&quot;* \(#,##0.0000\);_(&quot;$&quot;* &quot;-&quot;??_);_(@_)"/>
    <numFmt numFmtId="179" formatCode="0.0000"/>
    <numFmt numFmtId="180" formatCode="0.0000%"/>
    <numFmt numFmtId="181" formatCode="_(* #,##0.0000_);_(* \(#,##0.0000\);_(* &quot;-&quot;??_);_(@_)"/>
    <numFmt numFmtId="182" formatCode="0.0%"/>
  </numFmts>
  <fonts count="51">
    <font>
      <sz val="10"/>
      <name val="Arial"/>
    </font>
    <font>
      <sz val="10"/>
      <name val="Arial"/>
      <family val="2"/>
    </font>
    <font>
      <b/>
      <sz val="10"/>
      <name val="Arial"/>
      <family val="2"/>
    </font>
    <font>
      <b/>
      <sz val="12"/>
      <name val="Arial"/>
      <family val="2"/>
    </font>
    <font>
      <sz val="10"/>
      <name val="Arial"/>
      <family val="2"/>
    </font>
    <font>
      <b/>
      <sz val="9"/>
      <name val="Arial"/>
      <family val="2"/>
    </font>
    <font>
      <b/>
      <sz val="10"/>
      <color indexed="12"/>
      <name val="Arial"/>
      <family val="2"/>
    </font>
    <font>
      <sz val="10"/>
      <color indexed="24"/>
      <name val="Arial"/>
      <family val="2"/>
    </font>
    <font>
      <sz val="10"/>
      <color indexed="12"/>
      <name val="Arial"/>
      <family val="2"/>
    </font>
    <font>
      <u/>
      <sz val="10"/>
      <color indexed="12"/>
      <name val="Arial"/>
      <family val="2"/>
    </font>
    <font>
      <b/>
      <i/>
      <sz val="12"/>
      <color indexed="12"/>
      <name val="Arial"/>
      <family val="2"/>
    </font>
    <font>
      <sz val="10"/>
      <color indexed="9"/>
      <name val="Arial"/>
      <family val="2"/>
    </font>
    <font>
      <b/>
      <sz val="10"/>
      <color indexed="9"/>
      <name val="Arial"/>
      <family val="2"/>
    </font>
    <font>
      <b/>
      <sz val="11"/>
      <name val="Arial"/>
      <family val="2"/>
    </font>
    <font>
      <sz val="8"/>
      <name val="Arial"/>
      <family val="2"/>
    </font>
    <font>
      <sz val="10"/>
      <name val="Verdana"/>
      <family val="2"/>
    </font>
    <font>
      <sz val="10"/>
      <color indexed="8"/>
      <name val="Verdana"/>
      <family val="2"/>
    </font>
    <font>
      <b/>
      <sz val="10"/>
      <color indexed="26"/>
      <name val="Verdana"/>
      <family val="2"/>
    </font>
    <font>
      <sz val="10"/>
      <color indexed="8"/>
      <name val="Arial Unicode MS"/>
      <family val="2"/>
    </font>
    <font>
      <b/>
      <sz val="10"/>
      <color indexed="8"/>
      <name val="Arial Unicode MS"/>
      <family val="2"/>
    </font>
    <font>
      <b/>
      <sz val="10"/>
      <name val="Arial"/>
      <family val="2"/>
    </font>
    <font>
      <sz val="8"/>
      <color indexed="81"/>
      <name val="Tahoma"/>
      <family val="2"/>
    </font>
    <font>
      <b/>
      <sz val="8"/>
      <color indexed="81"/>
      <name val="Tahoma"/>
      <family val="2"/>
    </font>
    <font>
      <sz val="12"/>
      <name val="Times New Roman"/>
      <family val="1"/>
    </font>
    <font>
      <sz val="8"/>
      <name val="Times New Roman"/>
      <family val="1"/>
    </font>
    <font>
      <sz val="12"/>
      <name val="Arial"/>
      <family val="2"/>
    </font>
    <font>
      <b/>
      <sz val="12"/>
      <color indexed="48"/>
      <name val="Arial"/>
      <family val="2"/>
    </font>
    <font>
      <b/>
      <sz val="10"/>
      <color indexed="48"/>
      <name val="Arial"/>
      <family val="2"/>
    </font>
    <font>
      <sz val="10"/>
      <color indexed="48"/>
      <name val="Arial"/>
      <family val="2"/>
    </font>
    <font>
      <b/>
      <sz val="9"/>
      <color indexed="48"/>
      <name val="Arial"/>
      <family val="2"/>
    </font>
    <font>
      <sz val="10"/>
      <color indexed="22"/>
      <name val="Arial"/>
      <family val="2"/>
    </font>
    <font>
      <b/>
      <sz val="10"/>
      <color indexed="22"/>
      <name val="Arial"/>
      <family val="2"/>
    </font>
    <font>
      <sz val="9"/>
      <color indexed="81"/>
      <name val="Tahoma"/>
      <family val="2"/>
    </font>
    <font>
      <b/>
      <sz val="9"/>
      <color indexed="81"/>
      <name val="Tahoma"/>
      <family val="2"/>
    </font>
    <font>
      <b/>
      <sz val="10"/>
      <color theme="7" tint="0.39997558519241921"/>
      <name val="Arial"/>
      <family val="2"/>
    </font>
    <font>
      <sz val="10"/>
      <color theme="7" tint="0.39997558519241921"/>
      <name val="Arial"/>
      <family val="2"/>
    </font>
    <font>
      <b/>
      <sz val="12"/>
      <color theme="7" tint="0.39997558519241921"/>
      <name val="Arial"/>
      <family val="2"/>
    </font>
    <font>
      <sz val="10"/>
      <color theme="1"/>
      <name val="Arial"/>
      <family val="2"/>
    </font>
    <font>
      <b/>
      <sz val="10"/>
      <color theme="1"/>
      <name val="Arial"/>
      <family val="2"/>
    </font>
    <font>
      <b/>
      <sz val="10"/>
      <color rgb="FFCC66FF"/>
      <name val="Arial"/>
      <family val="2"/>
    </font>
    <font>
      <b/>
      <sz val="12"/>
      <color rgb="FFCC66FF"/>
      <name val="Arial"/>
      <family val="2"/>
    </font>
    <font>
      <b/>
      <sz val="9"/>
      <color rgb="FFCC66FF"/>
      <name val="Arial"/>
      <family val="2"/>
    </font>
    <font>
      <b/>
      <sz val="10"/>
      <color rgb="FF0066FF"/>
      <name val="Arial"/>
      <family val="2"/>
    </font>
    <font>
      <b/>
      <sz val="9"/>
      <color rgb="FF0066FF"/>
      <name val="Arial"/>
      <family val="2"/>
    </font>
    <font>
      <b/>
      <sz val="12"/>
      <color rgb="FF0066FF"/>
      <name val="Arial"/>
      <family val="2"/>
    </font>
    <font>
      <b/>
      <sz val="10"/>
      <color rgb="FF6666FF"/>
      <name val="Arial"/>
      <family val="2"/>
    </font>
    <font>
      <b/>
      <sz val="8"/>
      <color rgb="FF0066FF"/>
      <name val="Arial"/>
      <family val="2"/>
    </font>
    <font>
      <b/>
      <sz val="10"/>
      <color rgb="FF3366FF"/>
      <name val="Arial"/>
      <family val="2"/>
    </font>
    <font>
      <sz val="11"/>
      <name val="Calibri"/>
      <family val="2"/>
    </font>
    <font>
      <sz val="10"/>
      <color theme="0" tint="-0.14999847407452621"/>
      <name val="Arial"/>
      <family val="2"/>
    </font>
    <font>
      <sz val="11"/>
      <name val="Arial"/>
      <family val="2"/>
    </font>
  </fonts>
  <fills count="6">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22"/>
        <bgColor indexed="64"/>
      </patternFill>
    </fill>
    <fill>
      <patternFill patternType="solid">
        <fgColor theme="6" tint="0.79998168889431442"/>
        <bgColor indexed="64"/>
      </patternFill>
    </fill>
  </fills>
  <borders count="93">
    <border>
      <left/>
      <right/>
      <top/>
      <bottom/>
      <diagonal/>
    </border>
    <border>
      <left style="thin">
        <color indexed="62"/>
      </left>
      <right style="thin">
        <color indexed="62"/>
      </right>
      <top style="thin">
        <color indexed="62"/>
      </top>
      <bottom style="thin">
        <color indexed="62"/>
      </bottom>
      <diagonal/>
    </border>
    <border>
      <left/>
      <right/>
      <top style="thin">
        <color indexed="18"/>
      </top>
      <bottom style="double">
        <color indexed="18"/>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2"/>
      </top>
      <bottom/>
      <diagonal/>
    </border>
    <border>
      <left/>
      <right/>
      <top style="thin">
        <color indexed="64"/>
      </top>
      <bottom style="thin">
        <color indexed="64"/>
      </bottom>
      <diagonal/>
    </border>
    <border>
      <left style="thin">
        <color indexed="62"/>
      </left>
      <right style="thin">
        <color indexed="62"/>
      </right>
      <top style="thin">
        <color indexed="62"/>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right style="thin">
        <color indexed="64"/>
      </right>
      <top/>
      <bottom style="thin">
        <color indexed="64"/>
      </bottom>
      <diagonal/>
    </border>
    <border>
      <left/>
      <right style="thin">
        <color indexed="64"/>
      </right>
      <top/>
      <bottom style="double">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s>
  <cellStyleXfs count="20">
    <xf numFmtId="0" fontId="0" fillId="0" borderId="0"/>
    <xf numFmtId="0" fontId="6" fillId="2" borderId="0">
      <alignment horizontal="centerContinuous" vertical="top"/>
    </xf>
    <xf numFmtId="0" fontId="6" fillId="0" borderId="1">
      <alignment horizontal="center" vertical="top" wrapText="1"/>
    </xf>
    <xf numFmtId="43" fontId="1" fillId="0" borderId="0" applyFont="0" applyFill="0" applyBorder="0" applyAlignment="0" applyProtection="0"/>
    <xf numFmtId="3" fontId="7" fillId="0" borderId="0" applyFont="0" applyFill="0" applyBorder="0" applyAlignment="0" applyProtection="0"/>
    <xf numFmtId="44" fontId="1"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8" fillId="0" borderId="2" applyNumberFormat="0" applyFont="0" applyFill="0" applyAlignment="0" applyProtection="0"/>
    <xf numFmtId="0" fontId="9" fillId="0" borderId="0" applyNumberFormat="0" applyFill="0" applyBorder="0" applyAlignment="0" applyProtection="0">
      <alignment vertical="top"/>
      <protection locked="0"/>
    </xf>
    <xf numFmtId="166" fontId="1" fillId="0" borderId="0" applyFont="0" applyFill="0" applyBorder="0" applyAlignment="0" applyProtection="0"/>
    <xf numFmtId="173" fontId="8" fillId="0" borderId="0" applyFont="0" applyFill="0" applyBorder="0" applyAlignment="0" applyProtection="0"/>
    <xf numFmtId="0" fontId="23" fillId="0" borderId="0"/>
    <xf numFmtId="167" fontId="8" fillId="0" borderId="0" applyFont="0" applyFill="0" applyBorder="0" applyAlignment="0" applyProtection="0"/>
    <xf numFmtId="169" fontId="8" fillId="0" borderId="0" applyFont="0" applyFill="0" applyBorder="0" applyAlignment="0" applyProtection="0"/>
    <xf numFmtId="0" fontId="10" fillId="2" borderId="0"/>
    <xf numFmtId="9" fontId="1" fillId="0" borderId="0" applyFont="0" applyFill="0" applyBorder="0" applyAlignment="0" applyProtection="0"/>
    <xf numFmtId="14" fontId="8" fillId="0" borderId="0" applyFont="0" applyFill="0" applyBorder="0" applyAlignment="0" applyProtection="0"/>
    <xf numFmtId="168" fontId="8" fillId="0" borderId="0" applyFont="0" applyFill="0" applyBorder="0" applyAlignment="0" applyProtection="0"/>
    <xf numFmtId="14" fontId="8" fillId="0" borderId="0" applyFont="0" applyFill="0" applyBorder="0" applyAlignment="0" applyProtection="0"/>
  </cellStyleXfs>
  <cellXfs count="757">
    <xf numFmtId="0" fontId="0" fillId="0" borderId="0" xfId="0"/>
    <xf numFmtId="0" fontId="0" fillId="0" borderId="0" xfId="0" applyFill="1" applyBorder="1"/>
    <xf numFmtId="0" fontId="4" fillId="0" borderId="0" xfId="0" applyFont="1" applyFill="1" applyBorder="1"/>
    <xf numFmtId="5" fontId="0" fillId="0" borderId="0" xfId="0" applyNumberFormat="1" applyFill="1" applyBorder="1"/>
    <xf numFmtId="0" fontId="0" fillId="0" borderId="0" xfId="0" applyFill="1" applyBorder="1" applyAlignment="1">
      <alignment wrapText="1"/>
    </xf>
    <xf numFmtId="0" fontId="2" fillId="0" borderId="0" xfId="0" applyFont="1" applyFill="1" applyBorder="1" applyAlignment="1">
      <alignment wrapText="1"/>
    </xf>
    <xf numFmtId="0" fontId="0" fillId="0" borderId="3" xfId="0" applyFill="1" applyBorder="1" applyAlignment="1">
      <alignment wrapText="1"/>
    </xf>
    <xf numFmtId="0" fontId="0" fillId="0" borderId="4" xfId="0" applyFill="1" applyBorder="1"/>
    <xf numFmtId="0" fontId="11" fillId="0" borderId="0" xfId="0" applyFont="1" applyFill="1" applyBorder="1"/>
    <xf numFmtId="0" fontId="10" fillId="2" borderId="0" xfId="15" applyFont="1"/>
    <xf numFmtId="0" fontId="10" fillId="2" borderId="0" xfId="15" applyAlignment="1">
      <alignment horizontal="center"/>
    </xf>
    <xf numFmtId="3" fontId="0" fillId="0" borderId="0" xfId="0" applyNumberFormat="1"/>
    <xf numFmtId="0" fontId="0" fillId="0" borderId="0" xfId="0" applyFill="1"/>
    <xf numFmtId="0" fontId="0" fillId="0" borderId="0" xfId="0" applyFill="1" applyAlignment="1">
      <alignment horizontal="center"/>
    </xf>
    <xf numFmtId="0" fontId="6" fillId="0" borderId="1" xfId="2">
      <alignment horizontal="center" vertical="top" wrapText="1"/>
    </xf>
    <xf numFmtId="14" fontId="0" fillId="0" borderId="0" xfId="0" applyNumberFormat="1" applyAlignment="1">
      <alignment horizontal="center"/>
    </xf>
    <xf numFmtId="0" fontId="0" fillId="0" borderId="0" xfId="0" applyAlignment="1">
      <alignment horizontal="center"/>
    </xf>
    <xf numFmtId="0" fontId="0" fillId="0" borderId="0" xfId="0" applyFill="1" applyBorder="1" applyAlignment="1">
      <alignment horizontal="left" wrapText="1"/>
    </xf>
    <xf numFmtId="0" fontId="15" fillId="0" borderId="5" xfId="0" applyFont="1" applyFill="1" applyBorder="1" applyAlignment="1">
      <alignment horizontal="center" vertical="center" wrapText="1"/>
    </xf>
    <xf numFmtId="2" fontId="16" fillId="0" borderId="6" xfId="0" applyNumberFormat="1" applyFont="1" applyFill="1" applyBorder="1" applyAlignment="1">
      <alignment horizontal="center" wrapText="1"/>
    </xf>
    <xf numFmtId="0" fontId="17" fillId="0" borderId="0" xfId="0" applyFont="1" applyFill="1" applyBorder="1" applyAlignment="1">
      <alignment horizontal="center" vertical="top" wrapText="1"/>
    </xf>
    <xf numFmtId="0" fontId="19" fillId="3" borderId="7" xfId="0" applyFont="1" applyFill="1" applyBorder="1" applyAlignment="1">
      <alignment horizontal="left" vertical="top"/>
    </xf>
    <xf numFmtId="0" fontId="0" fillId="0" borderId="0" xfId="0" applyBorder="1"/>
    <xf numFmtId="0" fontId="15" fillId="0" borderId="8" xfId="0" applyFont="1" applyFill="1" applyBorder="1" applyAlignment="1">
      <alignment horizontal="center" vertical="center" wrapText="1"/>
    </xf>
    <xf numFmtId="2" fontId="16" fillId="0" borderId="9" xfId="0" applyNumberFormat="1" applyFont="1" applyFill="1" applyBorder="1" applyAlignment="1">
      <alignment horizontal="center" wrapText="1"/>
    </xf>
    <xf numFmtId="43" fontId="16" fillId="0" borderId="0" xfId="3" applyFont="1" applyFill="1" applyBorder="1" applyAlignment="1">
      <alignment wrapText="1"/>
    </xf>
    <xf numFmtId="0" fontId="18" fillId="3" borderId="7" xfId="0" applyFont="1" applyFill="1" applyBorder="1" applyAlignment="1">
      <alignment horizontal="left" vertical="top"/>
    </xf>
    <xf numFmtId="0" fontId="15" fillId="0" borderId="10" xfId="0" applyFont="1" applyFill="1" applyBorder="1" applyAlignment="1">
      <alignment horizontal="center" vertical="center" wrapText="1"/>
    </xf>
    <xf numFmtId="2" fontId="16" fillId="0" borderId="11" xfId="0" applyNumberFormat="1" applyFont="1" applyFill="1" applyBorder="1" applyAlignment="1">
      <alignment horizontal="center" wrapText="1"/>
    </xf>
    <xf numFmtId="0" fontId="4" fillId="4" borderId="12" xfId="0" applyFont="1" applyFill="1" applyBorder="1" applyAlignment="1">
      <alignment horizontal="center" vertical="top"/>
    </xf>
    <xf numFmtId="0" fontId="4" fillId="4" borderId="13" xfId="0" applyFont="1" applyFill="1" applyBorder="1" applyAlignment="1">
      <alignment horizontal="center" vertical="top"/>
    </xf>
    <xf numFmtId="43" fontId="2" fillId="0" borderId="0" xfId="3" applyFont="1" applyFill="1" applyBorder="1" applyAlignment="1">
      <alignment vertical="top"/>
    </xf>
    <xf numFmtId="9" fontId="0" fillId="0" borderId="0" xfId="16" applyFont="1" applyFill="1" applyBorder="1"/>
    <xf numFmtId="10" fontId="0" fillId="0" borderId="0" xfId="16" applyNumberFormat="1" applyFont="1" applyFill="1" applyBorder="1"/>
    <xf numFmtId="0" fontId="0" fillId="0" borderId="0" xfId="0" applyAlignment="1">
      <alignment wrapText="1"/>
    </xf>
    <xf numFmtId="0" fontId="3" fillId="0" borderId="14" xfId="0" applyFont="1" applyFill="1" applyBorder="1" applyAlignment="1">
      <alignment horizontal="center"/>
    </xf>
    <xf numFmtId="14" fontId="0" fillId="0" borderId="15" xfId="0" applyNumberFormat="1" applyBorder="1" applyAlignment="1">
      <alignment horizontal="center"/>
    </xf>
    <xf numFmtId="0" fontId="6" fillId="0" borderId="1" xfId="2" applyBorder="1">
      <alignment horizontal="center" vertical="top" wrapText="1"/>
    </xf>
    <xf numFmtId="0" fontId="4" fillId="0" borderId="0" xfId="2" applyFont="1" applyBorder="1" applyAlignment="1">
      <alignment horizontal="left" vertical="top" wrapText="1"/>
    </xf>
    <xf numFmtId="0" fontId="0" fillId="0" borderId="0" xfId="0" applyAlignment="1"/>
    <xf numFmtId="0" fontId="0" fillId="0" borderId="0" xfId="0" applyFill="1" applyAlignment="1"/>
    <xf numFmtId="44" fontId="0" fillId="0" borderId="0" xfId="5" applyFont="1"/>
    <xf numFmtId="42" fontId="0" fillId="0" borderId="0" xfId="5" applyNumberFormat="1" applyFont="1"/>
    <xf numFmtId="42" fontId="0" fillId="0" borderId="16" xfId="5" applyNumberFormat="1" applyFont="1" applyBorder="1"/>
    <xf numFmtId="42" fontId="4" fillId="0" borderId="0" xfId="3" applyNumberFormat="1" applyFont="1" applyFill="1" applyBorder="1" applyAlignment="1"/>
    <xf numFmtId="10" fontId="0" fillId="0" borderId="0" xfId="16" applyNumberFormat="1" applyFont="1"/>
    <xf numFmtId="42" fontId="0" fillId="0" borderId="0" xfId="5" applyNumberFormat="1" applyFont="1" applyBorder="1"/>
    <xf numFmtId="0" fontId="6" fillId="0" borderId="17" xfId="2" applyBorder="1" applyAlignment="1">
      <alignment horizontal="center" vertical="top" wrapText="1"/>
    </xf>
    <xf numFmtId="0" fontId="4" fillId="0" borderId="0" xfId="2" applyFont="1" applyBorder="1" applyAlignment="1">
      <alignment horizontal="center" vertical="top" wrapText="1"/>
    </xf>
    <xf numFmtId="0" fontId="4" fillId="0" borderId="0" xfId="2" applyFont="1" applyBorder="1" applyAlignment="1">
      <alignment horizontal="center" wrapText="1"/>
    </xf>
    <xf numFmtId="0" fontId="0" fillId="0" borderId="0" xfId="0" applyNumberFormat="1" applyAlignment="1">
      <alignment horizontal="center"/>
    </xf>
    <xf numFmtId="0" fontId="0" fillId="0" borderId="0" xfId="0" applyAlignment="1">
      <alignment horizontal="right"/>
    </xf>
    <xf numFmtId="6" fontId="0" fillId="0" borderId="0" xfId="0" applyNumberFormat="1" applyFill="1" applyBorder="1"/>
    <xf numFmtId="8" fontId="0" fillId="0" borderId="0" xfId="0" applyNumberFormat="1" applyFill="1" applyBorder="1"/>
    <xf numFmtId="0" fontId="2" fillId="0" borderId="0" xfId="0" applyFont="1" applyFill="1" applyBorder="1" applyAlignment="1">
      <alignment horizontal="right" wrapText="1"/>
    </xf>
    <xf numFmtId="0" fontId="0" fillId="0" borderId="0" xfId="0" applyFill="1" applyBorder="1" applyAlignment="1">
      <alignment horizontal="right" wrapText="1"/>
    </xf>
    <xf numFmtId="3" fontId="0" fillId="0" borderId="0" xfId="0" applyNumberFormat="1" applyAlignment="1">
      <alignment wrapText="1"/>
    </xf>
    <xf numFmtId="43" fontId="0" fillId="0" borderId="0" xfId="3" applyFont="1"/>
    <xf numFmtId="165" fontId="0" fillId="0" borderId="0" xfId="3" applyNumberFormat="1" applyFont="1"/>
    <xf numFmtId="14" fontId="0" fillId="0" borderId="0" xfId="0" applyNumberFormat="1"/>
    <xf numFmtId="0" fontId="2" fillId="0" borderId="0" xfId="0" applyFont="1" applyAlignment="1">
      <alignment wrapText="1"/>
    </xf>
    <xf numFmtId="42" fontId="0" fillId="0" borderId="0" xfId="0" applyNumberFormat="1" applyFill="1" applyBorder="1"/>
    <xf numFmtId="5" fontId="2" fillId="0" borderId="18" xfId="0" applyNumberFormat="1" applyFont="1" applyFill="1" applyBorder="1"/>
    <xf numFmtId="42" fontId="2" fillId="0" borderId="19" xfId="0" applyNumberFormat="1" applyFont="1" applyFill="1" applyBorder="1"/>
    <xf numFmtId="5" fontId="4" fillId="0" borderId="20" xfId="0" applyNumberFormat="1" applyFont="1" applyFill="1" applyBorder="1"/>
    <xf numFmtId="5" fontId="4" fillId="0" borderId="18" xfId="0" applyNumberFormat="1" applyFont="1" applyFill="1" applyBorder="1"/>
    <xf numFmtId="165" fontId="4" fillId="0" borderId="18" xfId="3" applyNumberFormat="1" applyFont="1" applyFill="1" applyBorder="1" applyAlignment="1">
      <alignment horizontal="left" indent="2"/>
    </xf>
    <xf numFmtId="0" fontId="4" fillId="0" borderId="18" xfId="0" applyFont="1" applyFill="1" applyBorder="1"/>
    <xf numFmtId="3" fontId="23" fillId="0" borderId="0" xfId="12" applyNumberFormat="1"/>
    <xf numFmtId="0" fontId="23" fillId="0" borderId="0" xfId="12"/>
    <xf numFmtId="14" fontId="23" fillId="0" borderId="0" xfId="12" applyNumberFormat="1" applyAlignment="1"/>
    <xf numFmtId="14" fontId="23" fillId="0" borderId="0" xfId="12" applyNumberFormat="1" applyAlignment="1">
      <alignment horizontal="center"/>
    </xf>
    <xf numFmtId="10" fontId="23" fillId="0" borderId="0" xfId="16" applyNumberFormat="1" applyFont="1"/>
    <xf numFmtId="3" fontId="23" fillId="0" borderId="16" xfId="12" applyNumberFormat="1" applyBorder="1"/>
    <xf numFmtId="10" fontId="23" fillId="0" borderId="16" xfId="16" applyNumberFormat="1" applyFont="1" applyBorder="1"/>
    <xf numFmtId="165" fontId="23" fillId="0" borderId="0" xfId="3" applyNumberFormat="1" applyFont="1"/>
    <xf numFmtId="10" fontId="23" fillId="0" borderId="0" xfId="12" applyNumberFormat="1" applyAlignment="1"/>
    <xf numFmtId="10" fontId="23" fillId="0" borderId="0" xfId="12" applyNumberFormat="1"/>
    <xf numFmtId="0" fontId="4" fillId="0" borderId="0" xfId="0" applyFont="1" applyFill="1" applyBorder="1" applyAlignment="1">
      <alignment horizontal="right" wrapText="1"/>
    </xf>
    <xf numFmtId="44" fontId="0" fillId="0" borderId="0" xfId="0" applyNumberFormat="1" applyFill="1" applyBorder="1"/>
    <xf numFmtId="42" fontId="2" fillId="0" borderId="0" xfId="0" applyNumberFormat="1" applyFont="1" applyFill="1" applyBorder="1"/>
    <xf numFmtId="42" fontId="4" fillId="0" borderId="20" xfId="0" applyNumberFormat="1" applyFont="1" applyFill="1" applyBorder="1"/>
    <xf numFmtId="42" fontId="0" fillId="0" borderId="16" xfId="0" applyNumberFormat="1" applyFill="1" applyBorder="1"/>
    <xf numFmtId="41" fontId="0" fillId="0" borderId="0" xfId="0" applyNumberFormat="1" applyFill="1" applyBorder="1"/>
    <xf numFmtId="42" fontId="2" fillId="0" borderId="21" xfId="0" applyNumberFormat="1" applyFont="1" applyFill="1" applyBorder="1"/>
    <xf numFmtId="42" fontId="2" fillId="0" borderId="18" xfId="0" applyNumberFormat="1" applyFont="1" applyFill="1" applyBorder="1"/>
    <xf numFmtId="42" fontId="4" fillId="0" borderId="18" xfId="0" applyNumberFormat="1" applyFont="1" applyFill="1" applyBorder="1"/>
    <xf numFmtId="42" fontId="4" fillId="0" borderId="22" xfId="0" applyNumberFormat="1" applyFont="1" applyFill="1" applyBorder="1"/>
    <xf numFmtId="42" fontId="4" fillId="0" borderId="18" xfId="3" applyNumberFormat="1" applyFont="1" applyFill="1" applyBorder="1" applyAlignment="1">
      <alignment horizontal="left" indent="2"/>
    </xf>
    <xf numFmtId="42" fontId="4" fillId="0" borderId="18" xfId="0" applyNumberFormat="1" applyFont="1" applyFill="1" applyBorder="1" applyAlignment="1"/>
    <xf numFmtId="42" fontId="4" fillId="0" borderId="18" xfId="16" applyNumberFormat="1" applyFont="1" applyFill="1" applyBorder="1"/>
    <xf numFmtId="42" fontId="13" fillId="0" borderId="0" xfId="0" applyNumberFormat="1" applyFont="1" applyFill="1" applyBorder="1"/>
    <xf numFmtId="42" fontId="3" fillId="0" borderId="23" xfId="0" applyNumberFormat="1" applyFont="1" applyFill="1" applyBorder="1" applyAlignment="1">
      <alignment horizontal="center"/>
    </xf>
    <xf numFmtId="42" fontId="4" fillId="0" borderId="24" xfId="0" applyNumberFormat="1" applyFont="1" applyFill="1" applyBorder="1"/>
    <xf numFmtId="42" fontId="2" fillId="0" borderId="25" xfId="0" quotePrefix="1" applyNumberFormat="1" applyFont="1" applyFill="1" applyBorder="1"/>
    <xf numFmtId="42" fontId="0" fillId="0" borderId="0" xfId="0" applyNumberFormat="1"/>
    <xf numFmtId="42" fontId="2" fillId="0" borderId="26" xfId="0" applyNumberFormat="1" applyFont="1" applyFill="1" applyBorder="1"/>
    <xf numFmtId="42" fontId="4" fillId="0" borderId="0" xfId="0" applyNumberFormat="1" applyFont="1" applyFill="1" applyBorder="1" applyAlignment="1">
      <alignment horizontal="right"/>
    </xf>
    <xf numFmtId="0" fontId="28" fillId="0" borderId="27" xfId="0" applyFont="1" applyFill="1" applyBorder="1"/>
    <xf numFmtId="42" fontId="30" fillId="0" borderId="0" xfId="0" applyNumberFormat="1" applyFont="1" applyFill="1" applyBorder="1"/>
    <xf numFmtId="0" fontId="30" fillId="0" borderId="0" xfId="0" applyFont="1" applyFill="1" applyBorder="1"/>
    <xf numFmtId="5" fontId="30" fillId="0" borderId="0" xfId="0" applyNumberFormat="1" applyFont="1" applyFill="1" applyBorder="1"/>
    <xf numFmtId="5" fontId="30" fillId="0" borderId="0" xfId="0" applyNumberFormat="1" applyFont="1" applyFill="1" applyBorder="1" applyAlignment="1">
      <alignment horizontal="right"/>
    </xf>
    <xf numFmtId="42" fontId="4" fillId="0" borderId="28" xfId="0" applyNumberFormat="1" applyFont="1" applyFill="1" applyBorder="1"/>
    <xf numFmtId="42" fontId="2" fillId="0" borderId="28" xfId="0" applyNumberFormat="1" applyFont="1" applyFill="1" applyBorder="1"/>
    <xf numFmtId="42" fontId="2" fillId="0" borderId="29" xfId="0" applyNumberFormat="1" applyFont="1" applyFill="1" applyBorder="1"/>
    <xf numFmtId="0" fontId="3" fillId="0" borderId="30" xfId="0" applyFont="1" applyFill="1" applyBorder="1" applyAlignment="1">
      <alignment horizontal="center"/>
    </xf>
    <xf numFmtId="0" fontId="4" fillId="0" borderId="28" xfId="0" applyFont="1" applyFill="1" applyBorder="1"/>
    <xf numFmtId="41" fontId="4" fillId="0" borderId="28" xfId="0" applyNumberFormat="1" applyFont="1" applyFill="1" applyBorder="1"/>
    <xf numFmtId="42" fontId="2" fillId="0" borderId="31" xfId="0" applyNumberFormat="1" applyFont="1" applyFill="1" applyBorder="1"/>
    <xf numFmtId="42" fontId="4" fillId="0" borderId="0" xfId="3" applyNumberFormat="1" applyFont="1" applyFill="1" applyBorder="1"/>
    <xf numFmtId="42" fontId="4" fillId="0" borderId="28" xfId="3" applyNumberFormat="1" applyFont="1" applyFill="1" applyBorder="1"/>
    <xf numFmtId="5" fontId="2" fillId="0" borderId="28" xfId="0" applyNumberFormat="1" applyFont="1" applyFill="1" applyBorder="1"/>
    <xf numFmtId="5" fontId="4" fillId="0" borderId="28" xfId="0" applyNumberFormat="1" applyFont="1" applyFill="1" applyBorder="1"/>
    <xf numFmtId="165" fontId="4" fillId="0" borderId="28" xfId="3" applyNumberFormat="1" applyFont="1" applyFill="1" applyBorder="1" applyAlignment="1">
      <alignment horizontal="left" indent="2"/>
    </xf>
    <xf numFmtId="42" fontId="4" fillId="0" borderId="28" xfId="3" applyNumberFormat="1" applyFont="1" applyFill="1" applyBorder="1" applyAlignment="1">
      <alignment horizontal="left" indent="2"/>
    </xf>
    <xf numFmtId="42" fontId="4" fillId="0" borderId="28" xfId="16" applyNumberFormat="1" applyFont="1" applyFill="1" applyBorder="1"/>
    <xf numFmtId="42" fontId="3" fillId="0" borderId="32" xfId="0" applyNumberFormat="1" applyFont="1" applyFill="1" applyBorder="1" applyAlignment="1">
      <alignment horizontal="center"/>
    </xf>
    <xf numFmtId="42" fontId="4" fillId="0" borderId="28" xfId="0" applyNumberFormat="1" applyFont="1" applyFill="1" applyBorder="1" applyAlignment="1">
      <alignment vertical="center" wrapText="1"/>
    </xf>
    <xf numFmtId="42" fontId="4" fillId="0" borderId="30" xfId="0" applyNumberFormat="1" applyFont="1" applyFill="1" applyBorder="1" applyAlignment="1">
      <alignment vertical="center" wrapText="1"/>
    </xf>
    <xf numFmtId="5" fontId="4" fillId="0" borderId="0" xfId="0" applyNumberFormat="1" applyFont="1" applyFill="1" applyBorder="1" applyAlignment="1">
      <alignment horizontal="right"/>
    </xf>
    <xf numFmtId="176" fontId="0" fillId="0" borderId="0" xfId="0" applyNumberFormat="1" applyFill="1" applyBorder="1"/>
    <xf numFmtId="0" fontId="0" fillId="0" borderId="33" xfId="0" applyFill="1" applyBorder="1" applyAlignment="1">
      <alignment wrapText="1"/>
    </xf>
    <xf numFmtId="42" fontId="2" fillId="0" borderId="34" xfId="0" applyNumberFormat="1" applyFont="1" applyFill="1" applyBorder="1"/>
    <xf numFmtId="42" fontId="2" fillId="0" borderId="20" xfId="0" applyNumberFormat="1" applyFont="1" applyFill="1" applyBorder="1"/>
    <xf numFmtId="0" fontId="4" fillId="0" borderId="20" xfId="0" applyFont="1" applyFill="1" applyBorder="1"/>
    <xf numFmtId="0" fontId="3" fillId="0" borderId="35" xfId="0" applyFont="1" applyFill="1" applyBorder="1" applyAlignment="1">
      <alignment horizontal="center"/>
    </xf>
    <xf numFmtId="41" fontId="4" fillId="0" borderId="18" xfId="0" applyNumberFormat="1" applyFont="1" applyFill="1" applyBorder="1"/>
    <xf numFmtId="42" fontId="2" fillId="0" borderId="36" xfId="0" applyNumberFormat="1" applyFont="1" applyFill="1" applyBorder="1"/>
    <xf numFmtId="41" fontId="4" fillId="0" borderId="20" xfId="0" applyNumberFormat="1" applyFont="1" applyFill="1" applyBorder="1"/>
    <xf numFmtId="42" fontId="4" fillId="0" borderId="18" xfId="3" applyNumberFormat="1" applyFont="1" applyFill="1" applyBorder="1"/>
    <xf numFmtId="42" fontId="4" fillId="0" borderId="20" xfId="3" applyNumberFormat="1" applyFont="1" applyFill="1" applyBorder="1" applyAlignment="1">
      <alignment horizontal="left" indent="2"/>
    </xf>
    <xf numFmtId="42" fontId="2" fillId="0" borderId="37" xfId="0" applyNumberFormat="1" applyFont="1" applyFill="1" applyBorder="1"/>
    <xf numFmtId="42" fontId="4" fillId="0" borderId="20" xfId="0" applyNumberFormat="1" applyFont="1" applyFill="1" applyBorder="1" applyAlignment="1"/>
    <xf numFmtId="42" fontId="4" fillId="0" borderId="20" xfId="16" applyNumberFormat="1" applyFont="1" applyFill="1" applyBorder="1"/>
    <xf numFmtId="42" fontId="4" fillId="0" borderId="20" xfId="5" applyNumberFormat="1" applyFont="1" applyFill="1" applyBorder="1"/>
    <xf numFmtId="42" fontId="4" fillId="0" borderId="38" xfId="0" applyNumberFormat="1" applyFont="1" applyFill="1" applyBorder="1"/>
    <xf numFmtId="42" fontId="2" fillId="0" borderId="37" xfId="0" quotePrefix="1" applyNumberFormat="1" applyFont="1" applyFill="1" applyBorder="1"/>
    <xf numFmtId="42" fontId="4" fillId="0" borderId="39" xfId="0" applyNumberFormat="1" applyFont="1" applyFill="1" applyBorder="1"/>
    <xf numFmtId="5" fontId="4" fillId="0" borderId="39" xfId="0" applyNumberFormat="1" applyFont="1" applyFill="1" applyBorder="1"/>
    <xf numFmtId="5" fontId="4" fillId="0" borderId="0" xfId="5" applyNumberFormat="1" applyFont="1" applyFill="1" applyBorder="1"/>
    <xf numFmtId="5" fontId="4" fillId="0" borderId="0" xfId="0" applyNumberFormat="1" applyFont="1" applyFill="1" applyBorder="1"/>
    <xf numFmtId="42" fontId="4" fillId="0" borderId="0" xfId="0" applyNumberFormat="1" applyFont="1" applyFill="1" applyBorder="1"/>
    <xf numFmtId="10" fontId="4" fillId="0" borderId="0" xfId="0" applyNumberFormat="1" applyFont="1" applyFill="1" applyBorder="1"/>
    <xf numFmtId="0" fontId="4" fillId="0" borderId="40" xfId="0" applyFont="1" applyFill="1" applyBorder="1"/>
    <xf numFmtId="42" fontId="4" fillId="0" borderId="18" xfId="0" applyNumberFormat="1" applyFont="1" applyFill="1" applyBorder="1" applyAlignment="1">
      <alignment vertical="center" wrapText="1"/>
    </xf>
    <xf numFmtId="42" fontId="4" fillId="0" borderId="14" xfId="0" applyNumberFormat="1" applyFont="1" applyFill="1" applyBorder="1" applyAlignment="1">
      <alignment vertical="center" wrapText="1"/>
    </xf>
    <xf numFmtId="0" fontId="5" fillId="0" borderId="41" xfId="0" applyFont="1" applyFill="1" applyBorder="1" applyAlignment="1">
      <alignment horizontal="center" vertical="center" wrapText="1"/>
    </xf>
    <xf numFmtId="42" fontId="2" fillId="0" borderId="42" xfId="0" applyNumberFormat="1" applyFont="1" applyFill="1" applyBorder="1"/>
    <xf numFmtId="42" fontId="2" fillId="0" borderId="27" xfId="0" applyNumberFormat="1" applyFont="1" applyFill="1" applyBorder="1"/>
    <xf numFmtId="42" fontId="2" fillId="0" borderId="39" xfId="0" applyNumberFormat="1" applyFont="1" applyFill="1" applyBorder="1"/>
    <xf numFmtId="0" fontId="4" fillId="0" borderId="27" xfId="0" applyFont="1" applyFill="1" applyBorder="1"/>
    <xf numFmtId="0" fontId="3" fillId="0" borderId="43" xfId="0" applyFont="1" applyFill="1" applyBorder="1" applyAlignment="1">
      <alignment horizontal="center"/>
    </xf>
    <xf numFmtId="0" fontId="3" fillId="0" borderId="44" xfId="0" applyFont="1" applyFill="1" applyBorder="1" applyAlignment="1">
      <alignment horizontal="center"/>
    </xf>
    <xf numFmtId="0" fontId="4" fillId="0" borderId="39" xfId="0" applyFont="1" applyFill="1" applyBorder="1"/>
    <xf numFmtId="41" fontId="4" fillId="0" borderId="39" xfId="0" applyNumberFormat="1" applyFont="1" applyFill="1" applyBorder="1"/>
    <xf numFmtId="43" fontId="4" fillId="0" borderId="27" xfId="0" applyNumberFormat="1" applyFont="1" applyFill="1" applyBorder="1"/>
    <xf numFmtId="42" fontId="4" fillId="0" borderId="27" xfId="0" applyNumberFormat="1" applyFont="1" applyFill="1" applyBorder="1"/>
    <xf numFmtId="42" fontId="2" fillId="0" borderId="45" xfId="0" applyNumberFormat="1" applyFont="1" applyFill="1" applyBorder="1"/>
    <xf numFmtId="42" fontId="2" fillId="0" borderId="46" xfId="0" applyNumberFormat="1" applyFont="1" applyFill="1" applyBorder="1"/>
    <xf numFmtId="42" fontId="4" fillId="0" borderId="27" xfId="3" applyNumberFormat="1" applyFont="1" applyFill="1" applyBorder="1"/>
    <xf numFmtId="42" fontId="4" fillId="0" borderId="39" xfId="3" applyNumberFormat="1" applyFont="1" applyFill="1" applyBorder="1"/>
    <xf numFmtId="5" fontId="4" fillId="0" borderId="27" xfId="0" applyNumberFormat="1" applyFont="1" applyFill="1" applyBorder="1"/>
    <xf numFmtId="165" fontId="4" fillId="0" borderId="27" xfId="3" applyNumberFormat="1" applyFont="1" applyFill="1" applyBorder="1" applyAlignment="1">
      <alignment horizontal="left" indent="2"/>
    </xf>
    <xf numFmtId="165" fontId="4" fillId="0" borderId="39" xfId="3" applyNumberFormat="1" applyFont="1" applyFill="1" applyBorder="1" applyAlignment="1">
      <alignment horizontal="left" indent="2"/>
    </xf>
    <xf numFmtId="42" fontId="4" fillId="0" borderId="39" xfId="3" applyNumberFormat="1" applyFont="1" applyFill="1" applyBorder="1" applyAlignment="1">
      <alignment horizontal="left" indent="2"/>
    </xf>
    <xf numFmtId="42" fontId="4" fillId="0" borderId="27" xfId="3" applyNumberFormat="1" applyFont="1" applyFill="1" applyBorder="1" applyAlignment="1">
      <alignment horizontal="left" indent="2"/>
    </xf>
    <xf numFmtId="42" fontId="4" fillId="0" borderId="39" xfId="0" applyNumberFormat="1" applyFont="1" applyFill="1" applyBorder="1" applyAlignment="1"/>
    <xf numFmtId="42" fontId="4" fillId="0" borderId="27" xfId="0" applyNumberFormat="1" applyFont="1" applyFill="1" applyBorder="1" applyAlignment="1"/>
    <xf numFmtId="42" fontId="4" fillId="0" borderId="39" xfId="16" applyNumberFormat="1" applyFont="1" applyFill="1" applyBorder="1"/>
    <xf numFmtId="42" fontId="4" fillId="0" borderId="27" xfId="16" applyNumberFormat="1" applyFont="1" applyFill="1" applyBorder="1"/>
    <xf numFmtId="42" fontId="2" fillId="0" borderId="47" xfId="0" applyNumberFormat="1" applyFont="1" applyFill="1" applyBorder="1"/>
    <xf numFmtId="42" fontId="4" fillId="0" borderId="7" xfId="0" applyNumberFormat="1" applyFont="1" applyFill="1" applyBorder="1"/>
    <xf numFmtId="42" fontId="3" fillId="0" borderId="4" xfId="0" applyNumberFormat="1" applyFont="1" applyFill="1" applyBorder="1" applyAlignment="1">
      <alignment horizontal="center"/>
    </xf>
    <xf numFmtId="42" fontId="4" fillId="0" borderId="39" xfId="0" applyNumberFormat="1" applyFont="1" applyFill="1" applyBorder="1" applyAlignment="1">
      <alignment vertical="center" wrapText="1"/>
    </xf>
    <xf numFmtId="42" fontId="5" fillId="0" borderId="27" xfId="0" applyNumberFormat="1" applyFont="1" applyFill="1" applyBorder="1" applyAlignment="1">
      <alignment vertical="center" wrapText="1"/>
    </xf>
    <xf numFmtId="42" fontId="4" fillId="0" borderId="43" xfId="0" applyNumberFormat="1" applyFont="1" applyFill="1" applyBorder="1" applyAlignment="1">
      <alignment vertical="center" wrapText="1"/>
    </xf>
    <xf numFmtId="42" fontId="5" fillId="0" borderId="44" xfId="0" applyNumberFormat="1" applyFont="1" applyFill="1" applyBorder="1" applyAlignment="1">
      <alignment vertical="center" wrapText="1"/>
    </xf>
    <xf numFmtId="42" fontId="4" fillId="0" borderId="27" xfId="5" applyNumberFormat="1" applyFont="1" applyFill="1" applyBorder="1"/>
    <xf numFmtId="42" fontId="4" fillId="0" borderId="48" xfId="0" applyNumberFormat="1" applyFont="1" applyFill="1" applyBorder="1"/>
    <xf numFmtId="42" fontId="4" fillId="0" borderId="49" xfId="0" applyNumberFormat="1" applyFont="1" applyFill="1" applyBorder="1"/>
    <xf numFmtId="42" fontId="2" fillId="0" borderId="50" xfId="0" quotePrefix="1" applyNumberFormat="1" applyFont="1" applyFill="1" applyBorder="1"/>
    <xf numFmtId="42" fontId="2" fillId="0" borderId="0" xfId="0" applyNumberFormat="1" applyFont="1" applyFill="1" applyBorder="1" applyAlignment="1"/>
    <xf numFmtId="7" fontId="4" fillId="0" borderId="0" xfId="0" applyNumberFormat="1" applyFont="1" applyFill="1" applyBorder="1"/>
    <xf numFmtId="42" fontId="2" fillId="0" borderId="51" xfId="0" quotePrefix="1" applyNumberFormat="1" applyFont="1" applyFill="1" applyBorder="1"/>
    <xf numFmtId="165" fontId="4" fillId="0" borderId="20" xfId="3" applyNumberFormat="1" applyFont="1" applyFill="1" applyBorder="1" applyAlignment="1">
      <alignment horizontal="left" indent="2"/>
    </xf>
    <xf numFmtId="0" fontId="4" fillId="0" borderId="52" xfId="0" applyFont="1" applyFill="1" applyBorder="1"/>
    <xf numFmtId="42" fontId="4" fillId="0" borderId="28" xfId="0" applyNumberFormat="1" applyFont="1" applyFill="1" applyBorder="1" applyAlignment="1"/>
    <xf numFmtId="42" fontId="4" fillId="0" borderId="28" xfId="5" applyNumberFormat="1" applyFont="1" applyFill="1" applyBorder="1"/>
    <xf numFmtId="42" fontId="4" fillId="0" borderId="53" xfId="0" applyNumberFormat="1" applyFont="1" applyFill="1" applyBorder="1"/>
    <xf numFmtId="42" fontId="2" fillId="0" borderId="54" xfId="0" quotePrefix="1" applyNumberFormat="1" applyFont="1" applyFill="1" applyBorder="1"/>
    <xf numFmtId="42" fontId="4" fillId="0" borderId="20" xfId="3" applyNumberFormat="1" applyFont="1" applyFill="1" applyBorder="1"/>
    <xf numFmtId="5" fontId="2" fillId="0" borderId="20" xfId="0" applyNumberFormat="1" applyFont="1" applyFill="1" applyBorder="1"/>
    <xf numFmtId="42" fontId="4" fillId="0" borderId="20" xfId="0" applyNumberFormat="1" applyFont="1" applyFill="1" applyBorder="1" applyAlignment="1">
      <alignment vertical="center" wrapText="1"/>
    </xf>
    <xf numFmtId="42" fontId="4" fillId="0" borderId="35" xfId="0" applyNumberFormat="1" applyFont="1" applyFill="1" applyBorder="1" applyAlignment="1">
      <alignment vertical="center" wrapText="1"/>
    </xf>
    <xf numFmtId="42" fontId="3" fillId="0" borderId="55" xfId="0" applyNumberFormat="1" applyFont="1" applyFill="1" applyBorder="1" applyAlignment="1">
      <alignment horizontal="center"/>
    </xf>
    <xf numFmtId="164" fontId="0" fillId="0" borderId="0" xfId="5" applyNumberFormat="1" applyFont="1" applyFill="1" applyBorder="1"/>
    <xf numFmtId="178" fontId="4" fillId="0" borderId="0" xfId="16" applyNumberFormat="1" applyFont="1" applyFill="1" applyBorder="1"/>
    <xf numFmtId="176" fontId="4" fillId="0" borderId="0" xfId="16" applyNumberFormat="1" applyFont="1" applyFill="1" applyBorder="1"/>
    <xf numFmtId="9" fontId="4" fillId="0" borderId="0" xfId="16" applyFont="1" applyFill="1" applyBorder="1"/>
    <xf numFmtId="42" fontId="4" fillId="0" borderId="56" xfId="0" applyNumberFormat="1" applyFont="1" applyFill="1" applyBorder="1"/>
    <xf numFmtId="42" fontId="2" fillId="0" borderId="57" xfId="0" applyNumberFormat="1" applyFont="1" applyFill="1" applyBorder="1"/>
    <xf numFmtId="10" fontId="4" fillId="0" borderId="0" xfId="16" applyNumberFormat="1" applyFont="1" applyFill="1" applyBorder="1" applyAlignment="1">
      <alignment horizontal="right"/>
    </xf>
    <xf numFmtId="10" fontId="30" fillId="0" borderId="0" xfId="16" applyNumberFormat="1" applyFont="1" applyFill="1" applyBorder="1" applyAlignment="1">
      <alignment horizontal="right"/>
    </xf>
    <xf numFmtId="42" fontId="2" fillId="0" borderId="56" xfId="0" applyNumberFormat="1" applyFont="1" applyFill="1" applyBorder="1"/>
    <xf numFmtId="42" fontId="4" fillId="0" borderId="56" xfId="0" applyNumberFormat="1" applyFont="1" applyFill="1" applyBorder="1" applyAlignment="1"/>
    <xf numFmtId="42" fontId="27" fillId="0" borderId="56" xfId="0" applyNumberFormat="1" applyFont="1" applyFill="1" applyBorder="1"/>
    <xf numFmtId="37" fontId="27" fillId="0" borderId="56" xfId="0" applyNumberFormat="1" applyFont="1" applyFill="1" applyBorder="1"/>
    <xf numFmtId="0" fontId="28" fillId="0" borderId="56" xfId="0" applyFont="1" applyFill="1" applyBorder="1"/>
    <xf numFmtId="0" fontId="26" fillId="0" borderId="56" xfId="0" applyFont="1" applyFill="1" applyBorder="1" applyAlignment="1">
      <alignment horizontal="center"/>
    </xf>
    <xf numFmtId="43" fontId="28" fillId="0" borderId="56" xfId="0" applyNumberFormat="1" applyFont="1" applyFill="1" applyBorder="1"/>
    <xf numFmtId="42" fontId="28" fillId="0" borderId="56" xfId="0" applyNumberFormat="1" applyFont="1" applyFill="1" applyBorder="1"/>
    <xf numFmtId="42" fontId="28" fillId="0" borderId="56" xfId="3" applyNumberFormat="1" applyFont="1" applyFill="1" applyBorder="1"/>
    <xf numFmtId="5" fontId="27" fillId="0" borderId="56" xfId="0" applyNumberFormat="1" applyFont="1" applyFill="1" applyBorder="1"/>
    <xf numFmtId="165" fontId="28" fillId="0" borderId="56" xfId="3" applyNumberFormat="1" applyFont="1" applyFill="1" applyBorder="1" applyAlignment="1">
      <alignment horizontal="left" indent="2"/>
    </xf>
    <xf numFmtId="42" fontId="28" fillId="0" borderId="56" xfId="3" applyNumberFormat="1" applyFont="1" applyFill="1" applyBorder="1" applyAlignment="1">
      <alignment horizontal="left" indent="2"/>
    </xf>
    <xf numFmtId="41" fontId="28" fillId="0" borderId="56" xfId="3" applyNumberFormat="1" applyFont="1" applyFill="1" applyBorder="1" applyAlignment="1">
      <alignment horizontal="center"/>
    </xf>
    <xf numFmtId="44" fontId="28" fillId="0" borderId="56" xfId="0" applyNumberFormat="1" applyFont="1" applyFill="1" applyBorder="1"/>
    <xf numFmtId="42" fontId="27" fillId="0" borderId="56" xfId="3" applyNumberFormat="1" applyFont="1" applyFill="1" applyBorder="1" applyAlignment="1"/>
    <xf numFmtId="5" fontId="28" fillId="0" borderId="56" xfId="0" applyNumberFormat="1" applyFont="1" applyFill="1" applyBorder="1"/>
    <xf numFmtId="42" fontId="28" fillId="0" borderId="56" xfId="0" applyNumberFormat="1" applyFont="1" applyFill="1" applyBorder="1" applyAlignment="1"/>
    <xf numFmtId="42" fontId="28" fillId="0" borderId="56" xfId="16" applyNumberFormat="1" applyFont="1" applyFill="1" applyBorder="1"/>
    <xf numFmtId="42" fontId="26" fillId="0" borderId="56" xfId="0" applyNumberFormat="1" applyFont="1" applyFill="1" applyBorder="1" applyAlignment="1">
      <alignment horizontal="center"/>
    </xf>
    <xf numFmtId="42" fontId="29" fillId="0" borderId="56" xfId="0" applyNumberFormat="1" applyFont="1" applyFill="1" applyBorder="1" applyAlignment="1">
      <alignment horizontal="center" vertical="center" wrapText="1"/>
    </xf>
    <xf numFmtId="10" fontId="29" fillId="0" borderId="56" xfId="0" applyNumberFormat="1" applyFont="1" applyFill="1" applyBorder="1" applyAlignment="1">
      <alignment horizontal="center" vertical="center" wrapText="1"/>
    </xf>
    <xf numFmtId="42" fontId="4" fillId="0" borderId="56" xfId="5" applyNumberFormat="1" applyFont="1" applyFill="1" applyBorder="1"/>
    <xf numFmtId="0" fontId="3" fillId="0" borderId="58" xfId="0" applyFont="1" applyFill="1" applyBorder="1" applyAlignment="1">
      <alignment horizontal="left" vertical="center" wrapText="1" indent="2"/>
    </xf>
    <xf numFmtId="42" fontId="0" fillId="0" borderId="7" xfId="0" applyNumberFormat="1" applyFill="1" applyBorder="1" applyAlignment="1">
      <alignment wrapText="1"/>
    </xf>
    <xf numFmtId="0" fontId="0" fillId="0" borderId="7" xfId="0" applyFill="1" applyBorder="1" applyAlignment="1">
      <alignment wrapText="1"/>
    </xf>
    <xf numFmtId="0" fontId="2" fillId="0" borderId="59" xfId="0" applyFont="1" applyFill="1" applyBorder="1" applyAlignment="1">
      <alignment wrapText="1"/>
    </xf>
    <xf numFmtId="0" fontId="2" fillId="0" borderId="7" xfId="0" applyFont="1" applyFill="1" applyBorder="1" applyAlignment="1">
      <alignment wrapText="1"/>
    </xf>
    <xf numFmtId="0" fontId="0" fillId="0" borderId="7" xfId="0" applyFill="1" applyBorder="1" applyAlignment="1">
      <alignment horizontal="left" wrapText="1" indent="2"/>
    </xf>
    <xf numFmtId="42" fontId="0" fillId="0" borderId="7" xfId="0" applyNumberFormat="1" applyFill="1" applyBorder="1" applyAlignment="1">
      <alignment horizontal="left" wrapText="1" indent="2"/>
    </xf>
    <xf numFmtId="41" fontId="0" fillId="0" borderId="7" xfId="0" applyNumberFormat="1" applyFill="1" applyBorder="1" applyAlignment="1">
      <alignment horizontal="left" wrapText="1" indent="2"/>
    </xf>
    <xf numFmtId="44" fontId="0" fillId="0" borderId="7" xfId="0" applyNumberFormat="1" applyFill="1" applyBorder="1" applyAlignment="1">
      <alignment horizontal="left" wrapText="1" indent="2"/>
    </xf>
    <xf numFmtId="42" fontId="2" fillId="0" borderId="12" xfId="0" applyNumberFormat="1" applyFont="1" applyFill="1" applyBorder="1" applyAlignment="1">
      <alignment wrapText="1"/>
    </xf>
    <xf numFmtId="42" fontId="2" fillId="0" borderId="7" xfId="0" applyNumberFormat="1" applyFont="1" applyFill="1" applyBorder="1" applyAlignment="1">
      <alignment wrapText="1"/>
    </xf>
    <xf numFmtId="42" fontId="4" fillId="0" borderId="7" xfId="0" applyNumberFormat="1" applyFont="1" applyFill="1" applyBorder="1" applyAlignment="1">
      <alignment wrapText="1"/>
    </xf>
    <xf numFmtId="0" fontId="2" fillId="0" borderId="7" xfId="0" applyFont="1" applyFill="1" applyBorder="1" applyAlignment="1">
      <alignment horizontal="left" wrapText="1" indent="2"/>
    </xf>
    <xf numFmtId="42" fontId="2" fillId="0" borderId="12" xfId="0" applyNumberFormat="1" applyFont="1" applyFill="1" applyBorder="1" applyAlignment="1">
      <alignment horizontal="left" wrapText="1" indent="2"/>
    </xf>
    <xf numFmtId="42" fontId="2" fillId="0" borderId="7" xfId="0" applyNumberFormat="1" applyFont="1" applyFill="1" applyBorder="1" applyAlignment="1">
      <alignment horizontal="left" wrapText="1" indent="2"/>
    </xf>
    <xf numFmtId="0" fontId="2" fillId="0" borderId="12" xfId="0" applyFont="1" applyFill="1" applyBorder="1" applyAlignment="1">
      <alignment horizontal="left" wrapText="1" indent="2"/>
    </xf>
    <xf numFmtId="42" fontId="2" fillId="0" borderId="60" xfId="0" applyNumberFormat="1" applyFont="1" applyFill="1" applyBorder="1" applyAlignment="1">
      <alignment wrapText="1"/>
    </xf>
    <xf numFmtId="0" fontId="12" fillId="0" borderId="7" xfId="0" applyFont="1" applyFill="1" applyBorder="1" applyAlignment="1">
      <alignment wrapText="1"/>
    </xf>
    <xf numFmtId="42" fontId="13" fillId="0" borderId="7" xfId="0" applyNumberFormat="1" applyFont="1" applyFill="1" applyBorder="1" applyAlignment="1">
      <alignment wrapText="1"/>
    </xf>
    <xf numFmtId="42" fontId="31" fillId="0" borderId="0" xfId="0" applyNumberFormat="1" applyFont="1" applyFill="1" applyBorder="1" applyAlignment="1"/>
    <xf numFmtId="0" fontId="2" fillId="0" borderId="0" xfId="0" applyFont="1" applyFill="1" applyBorder="1" applyAlignment="1">
      <alignment horizontal="left" wrapText="1"/>
    </xf>
    <xf numFmtId="42" fontId="2" fillId="0" borderId="22" xfId="0" applyNumberFormat="1" applyFont="1" applyFill="1" applyBorder="1"/>
    <xf numFmtId="42" fontId="3" fillId="0" borderId="44" xfId="0" applyNumberFormat="1" applyFont="1" applyFill="1" applyBorder="1" applyAlignment="1">
      <alignment horizontal="center"/>
    </xf>
    <xf numFmtId="0" fontId="2" fillId="0" borderId="0" xfId="0" applyFont="1" applyFill="1" applyBorder="1" applyAlignment="1"/>
    <xf numFmtId="0" fontId="2" fillId="0" borderId="0" xfId="0" applyNumberFormat="1" applyFont="1" applyAlignment="1">
      <alignment vertical="top" wrapText="1"/>
    </xf>
    <xf numFmtId="0" fontId="0" fillId="0" borderId="0" xfId="0" applyNumberFormat="1" applyAlignment="1">
      <alignment vertical="top" wrapText="1"/>
    </xf>
    <xf numFmtId="0" fontId="0" fillId="0" borderId="61" xfId="0" applyNumberFormat="1" applyBorder="1" applyAlignment="1">
      <alignment vertical="top" wrapText="1"/>
    </xf>
    <xf numFmtId="0" fontId="0" fillId="0" borderId="62" xfId="0" applyNumberFormat="1" applyBorder="1" applyAlignment="1">
      <alignment vertical="top" wrapText="1"/>
    </xf>
    <xf numFmtId="0" fontId="0" fillId="0" borderId="63" xfId="0" applyNumberFormat="1" applyBorder="1" applyAlignment="1">
      <alignment vertical="top" wrapText="1"/>
    </xf>
    <xf numFmtId="0" fontId="0" fillId="0" borderId="64" xfId="0" applyNumberFormat="1" applyBorder="1" applyAlignment="1">
      <alignment vertical="top" wrapText="1"/>
    </xf>
    <xf numFmtId="0" fontId="0" fillId="0" borderId="65" xfId="0" applyNumberFormat="1" applyBorder="1" applyAlignment="1">
      <alignment vertical="top" wrapText="1"/>
    </xf>
    <xf numFmtId="0" fontId="0" fillId="0" borderId="66" xfId="0" applyNumberFormat="1" applyBorder="1" applyAlignment="1">
      <alignment vertical="top" wrapText="1"/>
    </xf>
    <xf numFmtId="0" fontId="0" fillId="0" borderId="67" xfId="0" applyNumberFormat="1" applyBorder="1" applyAlignment="1">
      <alignment vertical="top" wrapText="1"/>
    </xf>
    <xf numFmtId="0" fontId="2"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62" xfId="0" applyNumberFormat="1" applyBorder="1" applyAlignment="1">
      <alignment horizontal="center" vertical="top" wrapText="1"/>
    </xf>
    <xf numFmtId="0" fontId="0" fillId="0" borderId="68" xfId="0" applyNumberFormat="1" applyBorder="1" applyAlignment="1">
      <alignment horizontal="center" vertical="top" wrapText="1"/>
    </xf>
    <xf numFmtId="0" fontId="9" fillId="0" borderId="0" xfId="9" quotePrefix="1" applyNumberFormat="1" applyAlignment="1" applyProtection="1">
      <alignment horizontal="center" vertical="top" wrapText="1"/>
    </xf>
    <xf numFmtId="0" fontId="0" fillId="0" borderId="69" xfId="0" applyNumberFormat="1" applyBorder="1" applyAlignment="1">
      <alignment horizontal="center" vertical="top" wrapText="1"/>
    </xf>
    <xf numFmtId="0" fontId="0" fillId="0" borderId="65" xfId="0" applyNumberFormat="1" applyBorder="1" applyAlignment="1">
      <alignment horizontal="center" vertical="top" wrapText="1"/>
    </xf>
    <xf numFmtId="0" fontId="9" fillId="0" borderId="65" xfId="9" quotePrefix="1" applyNumberFormat="1" applyBorder="1" applyAlignment="1" applyProtection="1">
      <alignment horizontal="center" vertical="top" wrapText="1"/>
    </xf>
    <xf numFmtId="0" fontId="0" fillId="0" borderId="70" xfId="0" applyNumberFormat="1" applyBorder="1" applyAlignment="1">
      <alignment horizontal="center" vertical="top" wrapText="1"/>
    </xf>
    <xf numFmtId="0" fontId="0" fillId="0" borderId="67" xfId="0" applyNumberFormat="1" applyBorder="1" applyAlignment="1">
      <alignment horizontal="center" vertical="top" wrapText="1"/>
    </xf>
    <xf numFmtId="0" fontId="0" fillId="0" borderId="71" xfId="0" applyNumberFormat="1" applyBorder="1" applyAlignment="1">
      <alignment horizontal="center" vertical="top" wrapText="1"/>
    </xf>
    <xf numFmtId="164" fontId="4" fillId="0" borderId="0" xfId="5" applyNumberFormat="1" applyFont="1" applyFill="1" applyBorder="1"/>
    <xf numFmtId="165" fontId="4" fillId="0" borderId="20" xfId="3" applyNumberFormat="1" applyFont="1" applyFill="1" applyBorder="1"/>
    <xf numFmtId="165" fontId="4" fillId="0" borderId="28" xfId="3" applyNumberFormat="1" applyFont="1" applyFill="1" applyBorder="1"/>
    <xf numFmtId="165" fontId="4" fillId="0" borderId="18" xfId="3" applyNumberFormat="1" applyFont="1" applyFill="1" applyBorder="1"/>
    <xf numFmtId="165" fontId="4" fillId="0" borderId="39" xfId="3" applyNumberFormat="1" applyFont="1" applyFill="1" applyBorder="1"/>
    <xf numFmtId="165" fontId="4" fillId="0" borderId="27" xfId="3" applyNumberFormat="1" applyFont="1" applyFill="1" applyBorder="1"/>
    <xf numFmtId="5" fontId="2" fillId="0" borderId="72" xfId="0" applyNumberFormat="1" applyFont="1" applyFill="1" applyBorder="1"/>
    <xf numFmtId="42" fontId="2" fillId="0" borderId="73" xfId="0" applyNumberFormat="1" applyFont="1" applyFill="1" applyBorder="1"/>
    <xf numFmtId="179" fontId="0" fillId="0" borderId="0" xfId="0" applyNumberFormat="1" applyFill="1" applyBorder="1"/>
    <xf numFmtId="42" fontId="3" fillId="0" borderId="72" xfId="0" applyNumberFormat="1" applyFont="1" applyFill="1" applyBorder="1" applyAlignment="1">
      <alignment horizontal="center"/>
    </xf>
    <xf numFmtId="5" fontId="2" fillId="0" borderId="74" xfId="0" applyNumberFormat="1" applyFont="1" applyFill="1" applyBorder="1"/>
    <xf numFmtId="2" fontId="31" fillId="0" borderId="0" xfId="0" applyNumberFormat="1" applyFont="1" applyFill="1" applyBorder="1" applyAlignment="1"/>
    <xf numFmtId="164" fontId="0" fillId="0" borderId="0" xfId="0" applyNumberFormat="1" applyFill="1" applyBorder="1" applyAlignment="1">
      <alignment wrapText="1"/>
    </xf>
    <xf numFmtId="41" fontId="4" fillId="0" borderId="0" xfId="0" applyNumberFormat="1" applyFont="1" applyFill="1" applyBorder="1" applyAlignment="1">
      <alignment horizontal="center"/>
    </xf>
    <xf numFmtId="41" fontId="8" fillId="0" borderId="0" xfId="0" applyNumberFormat="1" applyFont="1" applyFill="1" applyBorder="1" applyAlignment="1">
      <alignment horizontal="center"/>
    </xf>
    <xf numFmtId="174" fontId="2" fillId="0" borderId="75" xfId="0" quotePrefix="1" applyNumberFormat="1" applyFont="1" applyFill="1" applyBorder="1" applyAlignment="1">
      <alignment horizontal="center"/>
    </xf>
    <xf numFmtId="42" fontId="2" fillId="0" borderId="3" xfId="0" applyNumberFormat="1" applyFont="1" applyFill="1" applyBorder="1" applyAlignment="1">
      <alignment horizontal="center" wrapText="1"/>
    </xf>
    <xf numFmtId="42" fontId="2" fillId="0" borderId="4" xfId="0" applyNumberFormat="1" applyFont="1" applyFill="1" applyBorder="1" applyAlignment="1">
      <alignment horizontal="center" wrapText="1"/>
    </xf>
    <xf numFmtId="42" fontId="2" fillId="0" borderId="75" xfId="0" applyNumberFormat="1" applyFont="1" applyFill="1" applyBorder="1" applyAlignment="1">
      <alignment horizontal="center" wrapText="1"/>
    </xf>
    <xf numFmtId="42" fontId="34" fillId="0" borderId="18" xfId="0" applyNumberFormat="1" applyFont="1" applyFill="1" applyBorder="1"/>
    <xf numFmtId="0" fontId="35" fillId="0" borderId="18" xfId="0" applyFont="1" applyFill="1" applyBorder="1"/>
    <xf numFmtId="42" fontId="35" fillId="0" borderId="18" xfId="0" applyNumberFormat="1" applyFont="1" applyFill="1" applyBorder="1"/>
    <xf numFmtId="41" fontId="35" fillId="0" borderId="20" xfId="0" applyNumberFormat="1" applyFont="1" applyFill="1" applyBorder="1"/>
    <xf numFmtId="41" fontId="35" fillId="0" borderId="18" xfId="0" applyNumberFormat="1" applyFont="1" applyFill="1" applyBorder="1"/>
    <xf numFmtId="41" fontId="35" fillId="0" borderId="22" xfId="0" applyNumberFormat="1" applyFont="1" applyFill="1" applyBorder="1"/>
    <xf numFmtId="42" fontId="34" fillId="0" borderId="19" xfId="0" applyNumberFormat="1" applyFont="1" applyFill="1" applyBorder="1"/>
    <xf numFmtId="5" fontId="34" fillId="0" borderId="18" xfId="0" applyNumberFormat="1" applyFont="1" applyFill="1" applyBorder="1"/>
    <xf numFmtId="5" fontId="34" fillId="0" borderId="23" xfId="0" applyNumberFormat="1" applyFont="1" applyFill="1" applyBorder="1"/>
    <xf numFmtId="5" fontId="34" fillId="0" borderId="72" xfId="0" applyNumberFormat="1" applyFont="1" applyFill="1" applyBorder="1"/>
    <xf numFmtId="165" fontId="35" fillId="0" borderId="18" xfId="3" applyNumberFormat="1" applyFont="1" applyFill="1" applyBorder="1" applyAlignment="1">
      <alignment horizontal="left" indent="2"/>
    </xf>
    <xf numFmtId="42" fontId="35" fillId="0" borderId="20" xfId="3" applyNumberFormat="1" applyFont="1" applyFill="1" applyBorder="1" applyAlignment="1"/>
    <xf numFmtId="42" fontId="35" fillId="0" borderId="18" xfId="3" applyNumberFormat="1" applyFont="1" applyFill="1" applyBorder="1" applyAlignment="1"/>
    <xf numFmtId="42" fontId="35" fillId="0" borderId="22" xfId="3" applyNumberFormat="1" applyFont="1" applyFill="1" applyBorder="1" applyAlignment="1"/>
    <xf numFmtId="44" fontId="35" fillId="0" borderId="20" xfId="0" applyNumberFormat="1" applyFont="1" applyFill="1" applyBorder="1"/>
    <xf numFmtId="44" fontId="35" fillId="0" borderId="18" xfId="0" applyNumberFormat="1" applyFont="1" applyFill="1" applyBorder="1"/>
    <xf numFmtId="44" fontId="35" fillId="0" borderId="22" xfId="0" applyNumberFormat="1" applyFont="1" applyFill="1" applyBorder="1"/>
    <xf numFmtId="42" fontId="35" fillId="0" borderId="20" xfId="3" applyNumberFormat="1" applyFont="1" applyFill="1" applyBorder="1" applyAlignment="1">
      <alignment horizontal="left" indent="2"/>
    </xf>
    <xf numFmtId="42" fontId="35" fillId="0" borderId="18" xfId="3" applyNumberFormat="1" applyFont="1" applyFill="1" applyBorder="1" applyAlignment="1">
      <alignment horizontal="left" indent="2"/>
    </xf>
    <xf numFmtId="42" fontId="35" fillId="0" borderId="22" xfId="3" applyNumberFormat="1" applyFont="1" applyFill="1" applyBorder="1" applyAlignment="1">
      <alignment horizontal="left" indent="2"/>
    </xf>
    <xf numFmtId="42" fontId="34" fillId="0" borderId="36" xfId="3" applyNumberFormat="1" applyFont="1" applyFill="1" applyBorder="1" applyAlignment="1"/>
    <xf numFmtId="42" fontId="34" fillId="0" borderId="19" xfId="3" applyNumberFormat="1" applyFont="1" applyFill="1" applyBorder="1" applyAlignment="1"/>
    <xf numFmtId="42" fontId="34" fillId="0" borderId="26" xfId="3" applyNumberFormat="1" applyFont="1" applyFill="1" applyBorder="1" applyAlignment="1"/>
    <xf numFmtId="42" fontId="34" fillId="0" borderId="25" xfId="0" applyNumberFormat="1" applyFont="1" applyFill="1" applyBorder="1"/>
    <xf numFmtId="5" fontId="35" fillId="0" borderId="18" xfId="0" applyNumberFormat="1" applyFont="1" applyFill="1" applyBorder="1"/>
    <xf numFmtId="42" fontId="34" fillId="0" borderId="20" xfId="0" applyNumberFormat="1" applyFont="1" applyFill="1" applyBorder="1"/>
    <xf numFmtId="42" fontId="34" fillId="0" borderId="22" xfId="0" applyNumberFormat="1" applyFont="1" applyFill="1" applyBorder="1"/>
    <xf numFmtId="42" fontId="35" fillId="0" borderId="18" xfId="0" applyNumberFormat="1" applyFont="1" applyFill="1" applyBorder="1" applyAlignment="1"/>
    <xf numFmtId="42" fontId="35" fillId="0" borderId="18" xfId="16" applyNumberFormat="1" applyFont="1" applyFill="1" applyBorder="1"/>
    <xf numFmtId="42" fontId="36" fillId="0" borderId="23" xfId="0" applyNumberFormat="1" applyFont="1" applyFill="1" applyBorder="1" applyAlignment="1">
      <alignment horizontal="center"/>
    </xf>
    <xf numFmtId="42" fontId="35" fillId="0" borderId="0" xfId="0" applyNumberFormat="1" applyFont="1" applyFill="1" applyBorder="1" applyAlignment="1">
      <alignment horizontal="right"/>
    </xf>
    <xf numFmtId="42" fontId="37" fillId="0" borderId="7" xfId="0" applyNumberFormat="1" applyFont="1" applyFill="1" applyBorder="1" applyAlignment="1">
      <alignment wrapText="1"/>
    </xf>
    <xf numFmtId="42" fontId="38" fillId="0" borderId="18" xfId="0" applyNumberFormat="1" applyFont="1" applyFill="1" applyBorder="1"/>
    <xf numFmtId="42" fontId="38" fillId="0" borderId="56" xfId="0" applyNumberFormat="1" applyFont="1" applyFill="1" applyBorder="1"/>
    <xf numFmtId="42" fontId="38" fillId="0" borderId="20" xfId="0" applyNumberFormat="1" applyFont="1" applyFill="1" applyBorder="1"/>
    <xf numFmtId="42" fontId="38" fillId="0" borderId="28" xfId="0" applyNumberFormat="1" applyFont="1" applyFill="1" applyBorder="1"/>
    <xf numFmtId="42" fontId="38" fillId="0" borderId="27" xfId="0" applyNumberFormat="1" applyFont="1" applyFill="1" applyBorder="1"/>
    <xf numFmtId="42" fontId="37" fillId="0" borderId="0" xfId="0" applyNumberFormat="1" applyFont="1" applyFill="1" applyBorder="1"/>
    <xf numFmtId="37" fontId="38" fillId="0" borderId="56" xfId="0" applyNumberFormat="1" applyFont="1" applyFill="1" applyBorder="1"/>
    <xf numFmtId="0" fontId="37" fillId="0" borderId="7" xfId="0" applyFont="1" applyFill="1" applyBorder="1" applyAlignment="1">
      <alignment horizontal="center" wrapText="1"/>
    </xf>
    <xf numFmtId="10" fontId="38" fillId="0" borderId="20" xfId="16" applyNumberFormat="1" applyFont="1" applyFill="1" applyBorder="1" applyAlignment="1">
      <alignment horizontal="center"/>
    </xf>
    <xf numFmtId="10" fontId="38" fillId="0" borderId="18" xfId="16" applyNumberFormat="1" applyFont="1" applyFill="1" applyBorder="1" applyAlignment="1">
      <alignment horizontal="center"/>
    </xf>
    <xf numFmtId="10" fontId="38" fillId="0" borderId="56" xfId="16" applyNumberFormat="1" applyFont="1" applyFill="1" applyBorder="1" applyAlignment="1">
      <alignment horizontal="center"/>
    </xf>
    <xf numFmtId="10" fontId="38" fillId="0" borderId="28" xfId="16" applyNumberFormat="1" applyFont="1" applyFill="1" applyBorder="1" applyAlignment="1">
      <alignment horizontal="center"/>
    </xf>
    <xf numFmtId="10" fontId="38" fillId="0" borderId="27" xfId="16" applyNumberFormat="1" applyFont="1" applyFill="1" applyBorder="1" applyAlignment="1">
      <alignment horizontal="center"/>
    </xf>
    <xf numFmtId="0" fontId="37" fillId="0" borderId="0" xfId="0" applyFont="1" applyFill="1" applyBorder="1" applyAlignment="1">
      <alignment horizontal="center"/>
    </xf>
    <xf numFmtId="42" fontId="37" fillId="0" borderId="7" xfId="0" applyNumberFormat="1" applyFont="1" applyFill="1" applyBorder="1" applyAlignment="1">
      <alignment horizontal="left" wrapText="1" indent="2"/>
    </xf>
    <xf numFmtId="42" fontId="37" fillId="0" borderId="56" xfId="0" applyNumberFormat="1" applyFont="1" applyFill="1" applyBorder="1"/>
    <xf numFmtId="42" fontId="37" fillId="0" borderId="20" xfId="0" applyNumberFormat="1" applyFont="1" applyFill="1" applyBorder="1"/>
    <xf numFmtId="42" fontId="37" fillId="0" borderId="28" xfId="0" applyNumberFormat="1" applyFont="1" applyFill="1" applyBorder="1"/>
    <xf numFmtId="42" fontId="37" fillId="0" borderId="18" xfId="0" applyNumberFormat="1" applyFont="1" applyFill="1" applyBorder="1"/>
    <xf numFmtId="42" fontId="37" fillId="0" borderId="39" xfId="0" applyNumberFormat="1" applyFont="1" applyFill="1" applyBorder="1"/>
    <xf numFmtId="42" fontId="37" fillId="0" borderId="27" xfId="0" applyNumberFormat="1" applyFont="1" applyFill="1" applyBorder="1"/>
    <xf numFmtId="41" fontId="37" fillId="0" borderId="20" xfId="0" applyNumberFormat="1" applyFont="1" applyFill="1" applyBorder="1"/>
    <xf numFmtId="41" fontId="37" fillId="0" borderId="56" xfId="0" applyNumberFormat="1" applyFont="1" applyFill="1" applyBorder="1"/>
    <xf numFmtId="41" fontId="37" fillId="0" borderId="28" xfId="0" applyNumberFormat="1" applyFont="1" applyFill="1" applyBorder="1"/>
    <xf numFmtId="41" fontId="37" fillId="0" borderId="18" xfId="0" applyNumberFormat="1" applyFont="1" applyFill="1" applyBorder="1"/>
    <xf numFmtId="41" fontId="37" fillId="0" borderId="39" xfId="0" applyNumberFormat="1" applyFont="1" applyFill="1" applyBorder="1"/>
    <xf numFmtId="41" fontId="37" fillId="0" borderId="0" xfId="0" applyNumberFormat="1" applyFont="1" applyFill="1" applyBorder="1"/>
    <xf numFmtId="44" fontId="37" fillId="0" borderId="56" xfId="3" applyNumberFormat="1" applyFont="1" applyFill="1" applyBorder="1"/>
    <xf numFmtId="44" fontId="37" fillId="0" borderId="20" xfId="0" applyNumberFormat="1" applyFont="1" applyFill="1" applyBorder="1"/>
    <xf numFmtId="44" fontId="37" fillId="0" borderId="28" xfId="0" applyNumberFormat="1" applyFont="1" applyFill="1" applyBorder="1"/>
    <xf numFmtId="44" fontId="37" fillId="0" borderId="18" xfId="0" applyNumberFormat="1" applyFont="1" applyFill="1" applyBorder="1"/>
    <xf numFmtId="44" fontId="37" fillId="0" borderId="39" xfId="0" applyNumberFormat="1" applyFont="1" applyFill="1" applyBorder="1"/>
    <xf numFmtId="44" fontId="37" fillId="0" borderId="27" xfId="3" applyNumberFormat="1" applyFont="1" applyFill="1" applyBorder="1"/>
    <xf numFmtId="44" fontId="37" fillId="0" borderId="0" xfId="0" applyNumberFormat="1" applyFont="1" applyFill="1" applyBorder="1"/>
    <xf numFmtId="42" fontId="37" fillId="0" borderId="18" xfId="0" applyNumberFormat="1" applyFont="1" applyFill="1" applyBorder="1" applyAlignment="1">
      <alignment horizontal="center"/>
    </xf>
    <xf numFmtId="42" fontId="37" fillId="0" borderId="56" xfId="0" applyNumberFormat="1" applyFont="1" applyFill="1" applyBorder="1" applyAlignment="1">
      <alignment horizontal="center"/>
    </xf>
    <xf numFmtId="42" fontId="37" fillId="0" borderId="20" xfId="0" applyNumberFormat="1" applyFont="1" applyFill="1" applyBorder="1" applyAlignment="1">
      <alignment horizontal="center"/>
    </xf>
    <xf numFmtId="42" fontId="37" fillId="0" borderId="28" xfId="0" applyNumberFormat="1" applyFont="1" applyFill="1" applyBorder="1" applyAlignment="1">
      <alignment horizontal="center"/>
    </xf>
    <xf numFmtId="42" fontId="37" fillId="0" borderId="39" xfId="0" applyNumberFormat="1" applyFont="1" applyFill="1" applyBorder="1" applyAlignment="1">
      <alignment horizontal="center"/>
    </xf>
    <xf numFmtId="42" fontId="37" fillId="0" borderId="27" xfId="0" applyNumberFormat="1" applyFont="1" applyFill="1" applyBorder="1" applyAlignment="1">
      <alignment horizontal="center"/>
    </xf>
    <xf numFmtId="42" fontId="37" fillId="0" borderId="0" xfId="0" applyNumberFormat="1" applyFont="1" applyFill="1" applyBorder="1" applyAlignment="1">
      <alignment horizontal="center"/>
    </xf>
    <xf numFmtId="165" fontId="37" fillId="0" borderId="20" xfId="3" applyNumberFormat="1" applyFont="1" applyFill="1" applyBorder="1"/>
    <xf numFmtId="165" fontId="37" fillId="0" borderId="28" xfId="3" applyNumberFormat="1" applyFont="1" applyFill="1" applyBorder="1"/>
    <xf numFmtId="165" fontId="37" fillId="0" borderId="18" xfId="3" applyNumberFormat="1" applyFont="1" applyFill="1" applyBorder="1"/>
    <xf numFmtId="165" fontId="37" fillId="0" borderId="39" xfId="3" applyNumberFormat="1" applyFont="1" applyFill="1" applyBorder="1"/>
    <xf numFmtId="165" fontId="37" fillId="0" borderId="27" xfId="3" applyNumberFormat="1" applyFont="1" applyFill="1" applyBorder="1"/>
    <xf numFmtId="42" fontId="38" fillId="0" borderId="19" xfId="0" applyNumberFormat="1" applyFont="1" applyFill="1" applyBorder="1"/>
    <xf numFmtId="42" fontId="38" fillId="0" borderId="36" xfId="0" applyNumberFormat="1" applyFont="1" applyFill="1" applyBorder="1"/>
    <xf numFmtId="42" fontId="38" fillId="0" borderId="31" xfId="0" applyNumberFormat="1" applyFont="1" applyFill="1" applyBorder="1"/>
    <xf numFmtId="42" fontId="38" fillId="0" borderId="45" xfId="0" applyNumberFormat="1" applyFont="1" applyFill="1" applyBorder="1"/>
    <xf numFmtId="42" fontId="38" fillId="0" borderId="46" xfId="0" applyNumberFormat="1" applyFont="1" applyFill="1" applyBorder="1"/>
    <xf numFmtId="42" fontId="38" fillId="0" borderId="0" xfId="0" applyNumberFormat="1" applyFont="1" applyFill="1" applyBorder="1"/>
    <xf numFmtId="10" fontId="37" fillId="0" borderId="0" xfId="16" applyNumberFormat="1" applyFont="1" applyFill="1" applyBorder="1"/>
    <xf numFmtId="42" fontId="5" fillId="0" borderId="56" xfId="0" applyNumberFormat="1" applyFont="1" applyFill="1" applyBorder="1" applyAlignment="1">
      <alignment horizontal="center" vertical="center" wrapText="1"/>
    </xf>
    <xf numFmtId="10" fontId="5" fillId="0" borderId="56" xfId="0" applyNumberFormat="1" applyFont="1" applyFill="1" applyBorder="1" applyAlignment="1">
      <alignment horizontal="center" vertical="center" wrapText="1"/>
    </xf>
    <xf numFmtId="10" fontId="4" fillId="0" borderId="56" xfId="0" applyNumberFormat="1" applyFont="1" applyFill="1" applyBorder="1"/>
    <xf numFmtId="164" fontId="4" fillId="0" borderId="0" xfId="0" applyNumberFormat="1" applyFont="1" applyFill="1" applyBorder="1" applyAlignment="1">
      <alignment horizontal="right"/>
    </xf>
    <xf numFmtId="0" fontId="35" fillId="0" borderId="22" xfId="0" applyFont="1" applyFill="1" applyBorder="1"/>
    <xf numFmtId="42" fontId="35" fillId="0" borderId="22" xfId="0" applyNumberFormat="1" applyFont="1" applyFill="1" applyBorder="1"/>
    <xf numFmtId="0" fontId="35" fillId="0" borderId="20" xfId="0" applyFont="1" applyFill="1" applyBorder="1"/>
    <xf numFmtId="42" fontId="37" fillId="0" borderId="22" xfId="0" applyNumberFormat="1" applyFont="1" applyFill="1" applyBorder="1"/>
    <xf numFmtId="42" fontId="35" fillId="0" borderId="20" xfId="0" applyNumberFormat="1" applyFont="1" applyFill="1" applyBorder="1"/>
    <xf numFmtId="5" fontId="34" fillId="0" borderId="20" xfId="0" applyNumberFormat="1" applyFont="1" applyFill="1" applyBorder="1"/>
    <xf numFmtId="165" fontId="35" fillId="0" borderId="20" xfId="3" applyNumberFormat="1" applyFont="1" applyFill="1" applyBorder="1" applyAlignment="1">
      <alignment horizontal="left" indent="2"/>
    </xf>
    <xf numFmtId="165" fontId="35" fillId="0" borderId="22" xfId="3" applyNumberFormat="1" applyFont="1" applyFill="1" applyBorder="1" applyAlignment="1">
      <alignment horizontal="left" indent="2"/>
    </xf>
    <xf numFmtId="42" fontId="34" fillId="0" borderId="37" xfId="0" applyNumberFormat="1" applyFont="1" applyFill="1" applyBorder="1"/>
    <xf numFmtId="42" fontId="34" fillId="0" borderId="73" xfId="0" applyNumberFormat="1" applyFont="1" applyFill="1" applyBorder="1"/>
    <xf numFmtId="5" fontId="35" fillId="0" borderId="20" xfId="0" applyNumberFormat="1" applyFont="1" applyFill="1" applyBorder="1"/>
    <xf numFmtId="5" fontId="35" fillId="0" borderId="22" xfId="0" applyNumberFormat="1" applyFont="1" applyFill="1" applyBorder="1"/>
    <xf numFmtId="42" fontId="35" fillId="0" borderId="20" xfId="0" applyNumberFormat="1" applyFont="1" applyFill="1" applyBorder="1" applyAlignment="1"/>
    <xf numFmtId="42" fontId="35" fillId="0" borderId="22" xfId="0" applyNumberFormat="1" applyFont="1" applyFill="1" applyBorder="1" applyAlignment="1"/>
    <xf numFmtId="42" fontId="35" fillId="0" borderId="20" xfId="16" applyNumberFormat="1" applyFont="1" applyFill="1" applyBorder="1"/>
    <xf numFmtId="42" fontId="35" fillId="0" borderId="22" xfId="16" applyNumberFormat="1" applyFont="1" applyFill="1" applyBorder="1"/>
    <xf numFmtId="42" fontId="34" fillId="0" borderId="36" xfId="0" applyNumberFormat="1" applyFont="1" applyFill="1" applyBorder="1"/>
    <xf numFmtId="42" fontId="34" fillId="0" borderId="26" xfId="0" applyNumberFormat="1" applyFont="1" applyFill="1" applyBorder="1"/>
    <xf numFmtId="42" fontId="36" fillId="0" borderId="55" xfId="0" applyNumberFormat="1" applyFont="1" applyFill="1" applyBorder="1" applyAlignment="1">
      <alignment horizontal="center"/>
    </xf>
    <xf numFmtId="42" fontId="36" fillId="0" borderId="72" xfId="0" applyNumberFormat="1" applyFont="1" applyFill="1" applyBorder="1" applyAlignment="1">
      <alignment horizontal="center"/>
    </xf>
    <xf numFmtId="42" fontId="2" fillId="0" borderId="73" xfId="0" quotePrefix="1" applyNumberFormat="1" applyFont="1" applyFill="1" applyBorder="1"/>
    <xf numFmtId="0" fontId="35" fillId="0" borderId="28" xfId="0" applyFont="1" applyFill="1" applyBorder="1"/>
    <xf numFmtId="42" fontId="34" fillId="0" borderId="28" xfId="0" applyNumberFormat="1" applyFont="1" applyFill="1" applyBorder="1"/>
    <xf numFmtId="42" fontId="35" fillId="0" borderId="28" xfId="0" applyNumberFormat="1" applyFont="1" applyFill="1" applyBorder="1"/>
    <xf numFmtId="5" fontId="34" fillId="0" borderId="32" xfId="0" applyNumberFormat="1" applyFont="1" applyFill="1" applyBorder="1"/>
    <xf numFmtId="165" fontId="35" fillId="0" borderId="28" xfId="3" applyNumberFormat="1" applyFont="1" applyFill="1" applyBorder="1" applyAlignment="1">
      <alignment horizontal="left" indent="2"/>
    </xf>
    <xf numFmtId="42" fontId="35" fillId="0" borderId="28" xfId="3" applyNumberFormat="1" applyFont="1" applyFill="1" applyBorder="1" applyAlignment="1"/>
    <xf numFmtId="41" fontId="35" fillId="0" borderId="28" xfId="0" applyNumberFormat="1" applyFont="1" applyFill="1" applyBorder="1"/>
    <xf numFmtId="44" fontId="35" fillId="0" borderId="28" xfId="0" applyNumberFormat="1" applyFont="1" applyFill="1" applyBorder="1"/>
    <xf numFmtId="42" fontId="35" fillId="0" borderId="28" xfId="3" applyNumberFormat="1" applyFont="1" applyFill="1" applyBorder="1" applyAlignment="1">
      <alignment horizontal="left" indent="2"/>
    </xf>
    <xf numFmtId="42" fontId="34" fillId="0" borderId="31" xfId="3" applyNumberFormat="1" applyFont="1" applyFill="1" applyBorder="1" applyAlignment="1"/>
    <xf numFmtId="42" fontId="34" fillId="0" borderId="54" xfId="0" applyNumberFormat="1" applyFont="1" applyFill="1" applyBorder="1"/>
    <xf numFmtId="5" fontId="35" fillId="0" borderId="28" xfId="0" applyNumberFormat="1" applyFont="1" applyFill="1" applyBorder="1"/>
    <xf numFmtId="42" fontId="35" fillId="0" borderId="28" xfId="0" applyNumberFormat="1" applyFont="1" applyFill="1" applyBorder="1" applyAlignment="1"/>
    <xf numFmtId="42" fontId="35" fillId="0" borderId="28" xfId="16" applyNumberFormat="1" applyFont="1" applyFill="1" applyBorder="1"/>
    <xf numFmtId="42" fontId="34" fillId="0" borderId="31" xfId="0" applyNumberFormat="1" applyFont="1" applyFill="1" applyBorder="1"/>
    <xf numFmtId="42" fontId="36" fillId="0" borderId="32" xfId="0" applyNumberFormat="1" applyFont="1" applyFill="1" applyBorder="1" applyAlignment="1">
      <alignment horizontal="center"/>
    </xf>
    <xf numFmtId="0" fontId="37" fillId="0" borderId="0" xfId="0" applyFont="1" applyFill="1" applyBorder="1" applyAlignment="1">
      <alignment horizontal="right"/>
    </xf>
    <xf numFmtId="179" fontId="37" fillId="0" borderId="0" xfId="0" applyNumberFormat="1" applyFont="1" applyFill="1" applyBorder="1"/>
    <xf numFmtId="42" fontId="34" fillId="0" borderId="0" xfId="0" applyNumberFormat="1" applyFont="1" applyFill="1" applyBorder="1"/>
    <xf numFmtId="0" fontId="35" fillId="0" borderId="0" xfId="0" applyFont="1" applyFill="1" applyBorder="1"/>
    <xf numFmtId="42" fontId="36" fillId="0" borderId="4" xfId="0" applyNumberFormat="1" applyFont="1" applyFill="1" applyBorder="1" applyAlignment="1">
      <alignment horizontal="center"/>
    </xf>
    <xf numFmtId="42" fontId="2" fillId="0" borderId="76" xfId="0" applyNumberFormat="1" applyFont="1" applyFill="1" applyBorder="1" applyAlignment="1">
      <alignment horizontal="center" wrapText="1"/>
    </xf>
    <xf numFmtId="42" fontId="2" fillId="0" borderId="77" xfId="0" applyNumberFormat="1" applyFont="1" applyFill="1" applyBorder="1" applyAlignment="1">
      <alignment horizontal="center" wrapText="1"/>
    </xf>
    <xf numFmtId="42" fontId="2" fillId="0" borderId="78" xfId="0" applyNumberFormat="1" applyFont="1" applyFill="1" applyBorder="1" applyAlignment="1">
      <alignment horizontal="center" wrapText="1"/>
    </xf>
    <xf numFmtId="0" fontId="35" fillId="0" borderId="39" xfId="0" applyFont="1" applyFill="1" applyBorder="1"/>
    <xf numFmtId="42" fontId="35" fillId="0" borderId="39" xfId="0" applyNumberFormat="1" applyFont="1" applyFill="1" applyBorder="1"/>
    <xf numFmtId="5" fontId="34" fillId="0" borderId="79" xfId="0" applyNumberFormat="1" applyFont="1" applyFill="1" applyBorder="1"/>
    <xf numFmtId="165" fontId="35" fillId="0" borderId="39" xfId="3" applyNumberFormat="1" applyFont="1" applyFill="1" applyBorder="1" applyAlignment="1">
      <alignment horizontal="left" indent="2"/>
    </xf>
    <xf numFmtId="42" fontId="35" fillId="0" borderId="39" xfId="3" applyNumberFormat="1" applyFont="1" applyFill="1" applyBorder="1" applyAlignment="1"/>
    <xf numFmtId="41" fontId="35" fillId="0" borderId="39" xfId="0" applyNumberFormat="1" applyFont="1" applyFill="1" applyBorder="1"/>
    <xf numFmtId="44" fontId="35" fillId="0" borderId="39" xfId="0" applyNumberFormat="1" applyFont="1" applyFill="1" applyBorder="1"/>
    <xf numFmtId="42" fontId="35" fillId="0" borderId="39" xfId="3" applyNumberFormat="1" applyFont="1" applyFill="1" applyBorder="1" applyAlignment="1">
      <alignment horizontal="left" indent="2"/>
    </xf>
    <xf numFmtId="42" fontId="34" fillId="0" borderId="45" xfId="3" applyNumberFormat="1" applyFont="1" applyFill="1" applyBorder="1" applyAlignment="1"/>
    <xf numFmtId="42" fontId="34" fillId="0" borderId="39" xfId="0" applyNumberFormat="1" applyFont="1" applyFill="1" applyBorder="1"/>
    <xf numFmtId="42" fontId="34" fillId="0" borderId="50" xfId="0" applyNumberFormat="1" applyFont="1" applyFill="1" applyBorder="1"/>
    <xf numFmtId="5" fontId="35" fillId="0" borderId="39" xfId="0" applyNumberFormat="1" applyFont="1" applyFill="1" applyBorder="1"/>
    <xf numFmtId="42" fontId="35" fillId="0" borderId="39" xfId="0" applyNumberFormat="1" applyFont="1" applyFill="1" applyBorder="1" applyAlignment="1"/>
    <xf numFmtId="42" fontId="35" fillId="0" borderId="39" xfId="16" applyNumberFormat="1" applyFont="1" applyFill="1" applyBorder="1"/>
    <xf numFmtId="42" fontId="34" fillId="0" borderId="45" xfId="0" applyNumberFormat="1" applyFont="1" applyFill="1" applyBorder="1"/>
    <xf numFmtId="42" fontId="36" fillId="0" borderId="79" xfId="0" applyNumberFormat="1" applyFont="1" applyFill="1" applyBorder="1" applyAlignment="1">
      <alignment horizontal="center"/>
    </xf>
    <xf numFmtId="0" fontId="28" fillId="0" borderId="0" xfId="0" applyFont="1" applyFill="1" applyBorder="1"/>
    <xf numFmtId="42" fontId="39" fillId="0" borderId="27" xfId="0" applyNumberFormat="1" applyFont="1" applyFill="1" applyBorder="1"/>
    <xf numFmtId="0" fontId="39" fillId="0" borderId="27" xfId="0" applyFont="1" applyFill="1" applyBorder="1"/>
    <xf numFmtId="0" fontId="40" fillId="0" borderId="44" xfId="0" applyFont="1" applyFill="1" applyBorder="1" applyAlignment="1">
      <alignment horizontal="center"/>
    </xf>
    <xf numFmtId="43" fontId="39" fillId="0" borderId="27" xfId="0" applyNumberFormat="1" applyFont="1" applyFill="1" applyBorder="1"/>
    <xf numFmtId="41" fontId="39" fillId="0" borderId="27" xfId="0" applyNumberFormat="1" applyFont="1" applyFill="1" applyBorder="1"/>
    <xf numFmtId="42" fontId="39" fillId="0" borderId="46" xfId="0" applyNumberFormat="1" applyFont="1" applyFill="1" applyBorder="1"/>
    <xf numFmtId="42" fontId="40" fillId="0" borderId="44" xfId="0" applyNumberFormat="1" applyFont="1" applyFill="1" applyBorder="1" applyAlignment="1">
      <alignment horizontal="center"/>
    </xf>
    <xf numFmtId="42" fontId="39" fillId="0" borderId="27" xfId="0" applyNumberFormat="1" applyFont="1" applyFill="1" applyBorder="1" applyAlignment="1">
      <alignment horizontal="center"/>
    </xf>
    <xf numFmtId="165" fontId="39" fillId="0" borderId="27" xfId="3" applyNumberFormat="1" applyFont="1" applyFill="1" applyBorder="1"/>
    <xf numFmtId="42" fontId="39" fillId="0" borderId="22" xfId="0" applyNumberFormat="1" applyFont="1" applyFill="1" applyBorder="1"/>
    <xf numFmtId="5" fontId="39" fillId="0" borderId="27" xfId="0" applyNumberFormat="1" applyFont="1" applyFill="1" applyBorder="1"/>
    <xf numFmtId="165" fontId="39" fillId="0" borderId="27" xfId="3" applyNumberFormat="1" applyFont="1" applyFill="1" applyBorder="1" applyAlignment="1">
      <alignment horizontal="left" indent="2"/>
    </xf>
    <xf numFmtId="42" fontId="39" fillId="0" borderId="27" xfId="3" applyNumberFormat="1" applyFont="1" applyFill="1" applyBorder="1" applyAlignment="1">
      <alignment horizontal="center"/>
    </xf>
    <xf numFmtId="44" fontId="39" fillId="0" borderId="27" xfId="5" applyNumberFormat="1" applyFont="1" applyFill="1" applyBorder="1" applyAlignment="1">
      <alignment horizontal="center"/>
    </xf>
    <xf numFmtId="42" fontId="39" fillId="0" borderId="27" xfId="3" applyNumberFormat="1" applyFont="1" applyFill="1" applyBorder="1" applyAlignment="1">
      <alignment horizontal="left" indent="2"/>
    </xf>
    <xf numFmtId="42" fontId="39" fillId="0" borderId="46" xfId="3" applyNumberFormat="1" applyFont="1" applyFill="1" applyBorder="1" applyAlignment="1"/>
    <xf numFmtId="42" fontId="39" fillId="0" borderId="50" xfId="0" applyNumberFormat="1" applyFont="1" applyFill="1" applyBorder="1"/>
    <xf numFmtId="42" fontId="39" fillId="0" borderId="27" xfId="0" applyNumberFormat="1" applyFont="1" applyFill="1" applyBorder="1" applyAlignment="1"/>
    <xf numFmtId="42" fontId="39" fillId="0" borderId="27" xfId="16" applyNumberFormat="1" applyFont="1" applyFill="1" applyBorder="1"/>
    <xf numFmtId="42" fontId="40" fillId="0" borderId="74" xfId="0" applyNumberFormat="1" applyFont="1" applyFill="1" applyBorder="1" applyAlignment="1">
      <alignment horizontal="center"/>
    </xf>
    <xf numFmtId="42" fontId="41" fillId="0" borderId="27" xfId="0" applyNumberFormat="1" applyFont="1" applyFill="1" applyBorder="1" applyAlignment="1">
      <alignment vertical="center" wrapText="1"/>
    </xf>
    <xf numFmtId="42" fontId="41" fillId="0" borderId="44" xfId="0" applyNumberFormat="1" applyFont="1" applyFill="1" applyBorder="1" applyAlignment="1">
      <alignment vertical="center" wrapText="1"/>
    </xf>
    <xf numFmtId="42" fontId="39" fillId="0" borderId="80" xfId="0" applyNumberFormat="1" applyFont="1" applyFill="1" applyBorder="1" applyAlignment="1">
      <alignment horizontal="center"/>
    </xf>
    <xf numFmtId="42" fontId="39" fillId="0" borderId="49" xfId="0" applyNumberFormat="1" applyFont="1" applyFill="1" applyBorder="1"/>
    <xf numFmtId="42" fontId="39" fillId="0" borderId="0" xfId="0" applyNumberFormat="1" applyFont="1" applyFill="1" applyBorder="1"/>
    <xf numFmtId="0" fontId="39" fillId="0" borderId="0" xfId="0" applyFont="1" applyFill="1" applyBorder="1" applyAlignment="1"/>
    <xf numFmtId="5" fontId="39" fillId="0" borderId="0" xfId="0" applyNumberFormat="1" applyFont="1" applyFill="1" applyBorder="1"/>
    <xf numFmtId="5" fontId="39" fillId="0" borderId="0" xfId="0" applyNumberFormat="1" applyFont="1" applyFill="1" applyBorder="1" applyAlignment="1">
      <alignment horizontal="right"/>
    </xf>
    <xf numFmtId="10" fontId="39" fillId="0" borderId="0" xfId="0" applyNumberFormat="1" applyFont="1" applyFill="1" applyBorder="1"/>
    <xf numFmtId="10" fontId="39" fillId="0" borderId="0" xfId="16" applyNumberFormat="1" applyFont="1" applyFill="1" applyBorder="1" applyAlignment="1">
      <alignment horizontal="right"/>
    </xf>
    <xf numFmtId="0" fontId="39" fillId="0" borderId="0" xfId="0" applyFont="1" applyFill="1" applyBorder="1"/>
    <xf numFmtId="0" fontId="42" fillId="0" borderId="33" xfId="0" applyFont="1" applyFill="1" applyBorder="1" applyAlignment="1">
      <alignment horizontal="center"/>
    </xf>
    <xf numFmtId="0" fontId="43" fillId="0" borderId="41" xfId="0" applyFont="1" applyFill="1" applyBorder="1" applyAlignment="1">
      <alignment horizontal="center" vertical="center" wrapText="1"/>
    </xf>
    <xf numFmtId="42" fontId="42" fillId="0" borderId="27" xfId="0" applyNumberFormat="1" applyFont="1" applyFill="1" applyBorder="1"/>
    <xf numFmtId="10" fontId="42" fillId="0" borderId="27" xfId="16" applyNumberFormat="1" applyFont="1" applyFill="1" applyBorder="1" applyAlignment="1">
      <alignment horizontal="center"/>
    </xf>
    <xf numFmtId="0" fontId="42" fillId="0" borderId="27" xfId="0" applyFont="1" applyFill="1" applyBorder="1"/>
    <xf numFmtId="0" fontId="44" fillId="0" borderId="44" xfId="0" applyFont="1" applyFill="1" applyBorder="1" applyAlignment="1">
      <alignment horizontal="center"/>
    </xf>
    <xf numFmtId="43" fontId="42" fillId="0" borderId="27" xfId="0" applyNumberFormat="1" applyFont="1" applyFill="1" applyBorder="1"/>
    <xf numFmtId="41" fontId="42" fillId="0" borderId="27" xfId="0" applyNumberFormat="1" applyFont="1" applyFill="1" applyBorder="1"/>
    <xf numFmtId="44" fontId="42" fillId="0" borderId="27" xfId="3" applyNumberFormat="1" applyFont="1" applyFill="1" applyBorder="1"/>
    <xf numFmtId="42" fontId="42" fillId="0" borderId="46" xfId="0" applyNumberFormat="1" applyFont="1" applyFill="1" applyBorder="1"/>
    <xf numFmtId="42" fontId="44" fillId="0" borderId="44" xfId="0" applyNumberFormat="1" applyFont="1" applyFill="1" applyBorder="1" applyAlignment="1">
      <alignment horizontal="center"/>
    </xf>
    <xf numFmtId="42" fontId="42" fillId="0" borderId="27" xfId="0" applyNumberFormat="1" applyFont="1" applyFill="1" applyBorder="1" applyAlignment="1">
      <alignment horizontal="center"/>
    </xf>
    <xf numFmtId="165" fontId="42" fillId="0" borderId="27" xfId="3" applyNumberFormat="1" applyFont="1" applyFill="1" applyBorder="1"/>
    <xf numFmtId="42" fontId="42" fillId="0" borderId="22" xfId="0" applyNumberFormat="1" applyFont="1" applyFill="1" applyBorder="1"/>
    <xf numFmtId="164" fontId="42" fillId="0" borderId="27" xfId="0" applyNumberFormat="1" applyFont="1" applyFill="1" applyBorder="1"/>
    <xf numFmtId="5" fontId="42" fillId="0" borderId="27" xfId="0" applyNumberFormat="1" applyFont="1" applyFill="1" applyBorder="1"/>
    <xf numFmtId="165" fontId="42" fillId="0" borderId="27" xfId="3" applyNumberFormat="1" applyFont="1" applyFill="1" applyBorder="1" applyAlignment="1">
      <alignment horizontal="left" indent="2"/>
    </xf>
    <xf numFmtId="42" fontId="42" fillId="0" borderId="27" xfId="3" applyNumberFormat="1" applyFont="1" applyFill="1" applyBorder="1" applyAlignment="1">
      <alignment horizontal="center"/>
    </xf>
    <xf numFmtId="44" fontId="42" fillId="0" borderId="27" xfId="5" applyNumberFormat="1" applyFont="1" applyFill="1" applyBorder="1" applyAlignment="1">
      <alignment horizontal="center"/>
    </xf>
    <xf numFmtId="42" fontId="42" fillId="0" borderId="27" xfId="3" applyNumberFormat="1" applyFont="1" applyFill="1" applyBorder="1" applyAlignment="1">
      <alignment horizontal="left" indent="2"/>
    </xf>
    <xf numFmtId="42" fontId="42" fillId="0" borderId="46" xfId="3" applyNumberFormat="1" applyFont="1" applyFill="1" applyBorder="1" applyAlignment="1"/>
    <xf numFmtId="42" fontId="42" fillId="0" borderId="50" xfId="0" applyNumberFormat="1" applyFont="1" applyFill="1" applyBorder="1"/>
    <xf numFmtId="42" fontId="42" fillId="0" borderId="27" xfId="0" applyNumberFormat="1" applyFont="1" applyFill="1" applyBorder="1" applyAlignment="1"/>
    <xf numFmtId="42" fontId="42" fillId="0" borderId="27" xfId="16" applyNumberFormat="1" applyFont="1" applyFill="1" applyBorder="1"/>
    <xf numFmtId="42" fontId="44" fillId="0" borderId="74" xfId="0" applyNumberFormat="1" applyFont="1" applyFill="1" applyBorder="1" applyAlignment="1">
      <alignment horizontal="center"/>
    </xf>
    <xf numFmtId="42" fontId="43" fillId="0" borderId="27" xfId="0" applyNumberFormat="1" applyFont="1" applyFill="1" applyBorder="1" applyAlignment="1">
      <alignment vertical="center" wrapText="1"/>
    </xf>
    <xf numFmtId="42" fontId="43" fillId="0" borderId="44" xfId="0" applyNumberFormat="1" applyFont="1" applyFill="1" applyBorder="1" applyAlignment="1">
      <alignment vertical="center" wrapText="1"/>
    </xf>
    <xf numFmtId="42" fontId="42" fillId="0" borderId="80" xfId="0" applyNumberFormat="1" applyFont="1" applyFill="1" applyBorder="1" applyAlignment="1">
      <alignment horizontal="center"/>
    </xf>
    <xf numFmtId="42" fontId="42" fillId="0" borderId="27" xfId="5" applyNumberFormat="1" applyFont="1" applyFill="1" applyBorder="1"/>
    <xf numFmtId="42" fontId="42" fillId="0" borderId="49" xfId="0" applyNumberFormat="1" applyFont="1" applyFill="1" applyBorder="1"/>
    <xf numFmtId="42" fontId="42" fillId="0" borderId="51" xfId="0" quotePrefix="1" applyNumberFormat="1" applyFont="1" applyFill="1" applyBorder="1"/>
    <xf numFmtId="42" fontId="42" fillId="0" borderId="0" xfId="0" applyNumberFormat="1" applyFont="1" applyFill="1" applyBorder="1"/>
    <xf numFmtId="5" fontId="42" fillId="0" borderId="0" xfId="0" applyNumberFormat="1" applyFont="1" applyFill="1" applyBorder="1"/>
    <xf numFmtId="5" fontId="42" fillId="0" borderId="0" xfId="0" applyNumberFormat="1" applyFont="1" applyFill="1" applyBorder="1" applyAlignment="1">
      <alignment horizontal="right"/>
    </xf>
    <xf numFmtId="10" fontId="42" fillId="0" borderId="0" xfId="0" applyNumberFormat="1" applyFont="1" applyFill="1" applyBorder="1"/>
    <xf numFmtId="10" fontId="42" fillId="0" borderId="0" xfId="16" applyNumberFormat="1" applyFont="1" applyFill="1" applyBorder="1" applyAlignment="1">
      <alignment horizontal="right"/>
    </xf>
    <xf numFmtId="0" fontId="42" fillId="0" borderId="0" xfId="0" applyFont="1" applyFill="1" applyBorder="1"/>
    <xf numFmtId="10" fontId="45" fillId="0" borderId="27" xfId="16" applyNumberFormat="1" applyFont="1" applyFill="1" applyBorder="1" applyAlignment="1">
      <alignment horizontal="center"/>
    </xf>
    <xf numFmtId="42" fontId="30" fillId="0" borderId="0" xfId="0" applyNumberFormat="1" applyFont="1" applyFill="1" applyBorder="1" applyAlignment="1">
      <alignment horizontal="right"/>
    </xf>
    <xf numFmtId="42" fontId="2" fillId="5" borderId="7" xfId="0" applyNumberFormat="1" applyFont="1" applyFill="1" applyBorder="1" applyAlignment="1">
      <alignment wrapText="1"/>
    </xf>
    <xf numFmtId="42" fontId="4" fillId="5" borderId="7" xfId="0" applyNumberFormat="1" applyFont="1" applyFill="1" applyBorder="1" applyAlignment="1">
      <alignment wrapText="1"/>
    </xf>
    <xf numFmtId="42" fontId="4" fillId="5" borderId="7" xfId="0" applyNumberFormat="1" applyFont="1" applyFill="1" applyBorder="1" applyAlignment="1">
      <alignment horizontal="left" wrapText="1" indent="2"/>
    </xf>
    <xf numFmtId="177" fontId="46" fillId="0" borderId="27" xfId="0" applyNumberFormat="1" applyFont="1" applyFill="1" applyBorder="1"/>
    <xf numFmtId="175" fontId="46" fillId="0" borderId="27" xfId="0" applyNumberFormat="1" applyFont="1" applyFill="1" applyBorder="1"/>
    <xf numFmtId="5" fontId="39" fillId="0" borderId="0" xfId="0" applyNumberFormat="1" applyFont="1" applyFill="1" applyBorder="1" applyAlignment="1">
      <alignment horizontal="left"/>
    </xf>
    <xf numFmtId="44" fontId="37" fillId="0" borderId="7" xfId="0" applyNumberFormat="1" applyFont="1" applyFill="1" applyBorder="1" applyAlignment="1">
      <alignment horizontal="left" wrapText="1" indent="2"/>
    </xf>
    <xf numFmtId="0" fontId="35" fillId="0" borderId="7" xfId="0" applyFont="1" applyFill="1" applyBorder="1"/>
    <xf numFmtId="41" fontId="4" fillId="0" borderId="27" xfId="0" applyNumberFormat="1" applyFont="1" applyFill="1" applyBorder="1"/>
    <xf numFmtId="42" fontId="3" fillId="0" borderId="12" xfId="0" applyNumberFormat="1" applyFont="1" applyFill="1" applyBorder="1" applyAlignment="1">
      <alignment horizontal="left" vertical="center" wrapText="1" indent="2"/>
    </xf>
    <xf numFmtId="42" fontId="0" fillId="0" borderId="4" xfId="0" applyNumberFormat="1" applyFill="1" applyBorder="1" applyAlignment="1">
      <alignment wrapText="1"/>
    </xf>
    <xf numFmtId="42" fontId="0" fillId="0" borderId="0" xfId="0" applyNumberFormat="1" applyFill="1" applyBorder="1" applyAlignment="1">
      <alignment wrapText="1"/>
    </xf>
    <xf numFmtId="42" fontId="4" fillId="0" borderId="0" xfId="0" applyNumberFormat="1" applyFont="1" applyFill="1" applyBorder="1" applyAlignment="1">
      <alignment wrapText="1"/>
    </xf>
    <xf numFmtId="5" fontId="0" fillId="0" borderId="0" xfId="0" applyNumberFormat="1" applyFill="1" applyBorder="1" applyAlignment="1">
      <alignment wrapText="1"/>
    </xf>
    <xf numFmtId="5" fontId="34" fillId="0" borderId="39" xfId="0" applyNumberFormat="1" applyFont="1" applyFill="1" applyBorder="1"/>
    <xf numFmtId="41" fontId="37" fillId="0" borderId="27" xfId="0" applyNumberFormat="1" applyFont="1" applyFill="1" applyBorder="1"/>
    <xf numFmtId="44" fontId="35" fillId="0" borderId="7" xfId="0" applyNumberFormat="1" applyFont="1" applyFill="1" applyBorder="1"/>
    <xf numFmtId="42" fontId="35" fillId="0" borderId="7" xfId="0" applyNumberFormat="1" applyFont="1" applyFill="1" applyBorder="1"/>
    <xf numFmtId="5" fontId="34" fillId="0" borderId="3" xfId="0" applyNumberFormat="1" applyFont="1" applyFill="1" applyBorder="1"/>
    <xf numFmtId="165" fontId="35" fillId="0" borderId="7" xfId="3" applyNumberFormat="1" applyFont="1" applyFill="1" applyBorder="1" applyAlignment="1">
      <alignment horizontal="left" indent="2"/>
    </xf>
    <xf numFmtId="42" fontId="35" fillId="0" borderId="7" xfId="3" applyNumberFormat="1" applyFont="1" applyFill="1" applyBorder="1" applyAlignment="1"/>
    <xf numFmtId="41" fontId="35" fillId="0" borderId="7" xfId="0" applyNumberFormat="1" applyFont="1" applyFill="1" applyBorder="1"/>
    <xf numFmtId="42" fontId="35" fillId="0" borderId="7" xfId="3" applyNumberFormat="1" applyFont="1" applyFill="1" applyBorder="1" applyAlignment="1">
      <alignment horizontal="left" indent="2"/>
    </xf>
    <xf numFmtId="42" fontId="34" fillId="0" borderId="12" xfId="3" applyNumberFormat="1" applyFont="1" applyFill="1" applyBorder="1" applyAlignment="1"/>
    <xf numFmtId="42" fontId="34" fillId="0" borderId="7" xfId="0" applyNumberFormat="1" applyFont="1" applyFill="1" applyBorder="1"/>
    <xf numFmtId="42" fontId="34" fillId="0" borderId="60" xfId="0" applyNumberFormat="1" applyFont="1" applyFill="1" applyBorder="1"/>
    <xf numFmtId="5" fontId="35" fillId="0" borderId="7" xfId="0" applyNumberFormat="1" applyFont="1" applyFill="1" applyBorder="1"/>
    <xf numFmtId="42" fontId="35" fillId="0" borderId="7" xfId="0" applyNumberFormat="1" applyFont="1" applyFill="1" applyBorder="1" applyAlignment="1"/>
    <xf numFmtId="42" fontId="35" fillId="0" borderId="7" xfId="16" applyNumberFormat="1" applyFont="1" applyFill="1" applyBorder="1"/>
    <xf numFmtId="42" fontId="34" fillId="0" borderId="12" xfId="0" applyNumberFormat="1" applyFont="1" applyFill="1" applyBorder="1"/>
    <xf numFmtId="42" fontId="36" fillId="0" borderId="44" xfId="0" applyNumberFormat="1" applyFont="1" applyFill="1" applyBorder="1" applyAlignment="1">
      <alignment horizontal="center"/>
    </xf>
    <xf numFmtId="42" fontId="4" fillId="0" borderId="27" xfId="0" applyNumberFormat="1" applyFont="1" applyFill="1" applyBorder="1" applyAlignment="1">
      <alignment horizontal="center"/>
    </xf>
    <xf numFmtId="41" fontId="4" fillId="0" borderId="22" xfId="0" applyNumberFormat="1" applyFont="1" applyFill="1" applyBorder="1"/>
    <xf numFmtId="5" fontId="2" fillId="0" borderId="55" xfId="0" applyNumberFormat="1" applyFont="1" applyFill="1" applyBorder="1"/>
    <xf numFmtId="5" fontId="2" fillId="0" borderId="23" xfId="0" applyNumberFormat="1" applyFont="1" applyFill="1" applyBorder="1"/>
    <xf numFmtId="165" fontId="4" fillId="0" borderId="22" xfId="3" applyNumberFormat="1" applyFont="1" applyFill="1" applyBorder="1" applyAlignment="1">
      <alignment horizontal="left" indent="2"/>
    </xf>
    <xf numFmtId="42" fontId="4" fillId="0" borderId="20" xfId="3" applyNumberFormat="1" applyFont="1" applyFill="1" applyBorder="1" applyAlignment="1"/>
    <xf numFmtId="42" fontId="4" fillId="0" borderId="18" xfId="3" applyNumberFormat="1" applyFont="1" applyFill="1" applyBorder="1" applyAlignment="1"/>
    <xf numFmtId="42" fontId="4" fillId="0" borderId="22" xfId="3" applyNumberFormat="1" applyFont="1" applyFill="1" applyBorder="1" applyAlignment="1"/>
    <xf numFmtId="44" fontId="4" fillId="0" borderId="20" xfId="0" applyNumberFormat="1" applyFont="1" applyFill="1" applyBorder="1"/>
    <xf numFmtId="44" fontId="4" fillId="0" borderId="18" xfId="0" applyNumberFormat="1" applyFont="1" applyFill="1" applyBorder="1"/>
    <xf numFmtId="44" fontId="4" fillId="0" borderId="22" xfId="0" applyNumberFormat="1" applyFont="1" applyFill="1" applyBorder="1"/>
    <xf numFmtId="42" fontId="4" fillId="0" borderId="22" xfId="3" applyNumberFormat="1" applyFont="1" applyFill="1" applyBorder="1" applyAlignment="1">
      <alignment horizontal="left" indent="2"/>
    </xf>
    <xf numFmtId="42" fontId="2" fillId="0" borderId="36" xfId="3" applyNumberFormat="1" applyFont="1" applyFill="1" applyBorder="1" applyAlignment="1"/>
    <xf numFmtId="42" fontId="2" fillId="0" borderId="19" xfId="3" applyNumberFormat="1" applyFont="1" applyFill="1" applyBorder="1" applyAlignment="1"/>
    <xf numFmtId="42" fontId="2" fillId="0" borderId="26" xfId="3" applyNumberFormat="1" applyFont="1" applyFill="1" applyBorder="1" applyAlignment="1"/>
    <xf numFmtId="42" fontId="2" fillId="0" borderId="25" xfId="0" applyNumberFormat="1" applyFont="1" applyFill="1" applyBorder="1"/>
    <xf numFmtId="5" fontId="4" fillId="0" borderId="22" xfId="0" applyNumberFormat="1" applyFont="1" applyFill="1" applyBorder="1"/>
    <xf numFmtId="0" fontId="4" fillId="0" borderId="22" xfId="0" applyFont="1" applyFill="1" applyBorder="1"/>
    <xf numFmtId="42" fontId="4" fillId="0" borderId="22" xfId="0" applyNumberFormat="1" applyFont="1" applyFill="1" applyBorder="1" applyAlignment="1"/>
    <xf numFmtId="42" fontId="4" fillId="0" borderId="22" xfId="16" applyNumberFormat="1" applyFont="1" applyFill="1" applyBorder="1"/>
    <xf numFmtId="7" fontId="30" fillId="0" borderId="0" xfId="0" applyNumberFormat="1" applyFont="1" applyFill="1" applyBorder="1" applyAlignment="1">
      <alignment horizontal="right"/>
    </xf>
    <xf numFmtId="10" fontId="2" fillId="0" borderId="27" xfId="16" applyNumberFormat="1" applyFont="1" applyFill="1" applyBorder="1" applyAlignment="1">
      <alignment horizontal="center"/>
    </xf>
    <xf numFmtId="5" fontId="35" fillId="0" borderId="0" xfId="0" applyNumberFormat="1" applyFont="1" applyFill="1" applyBorder="1" applyAlignment="1">
      <alignment horizontal="right"/>
    </xf>
    <xf numFmtId="10" fontId="47" fillId="0" borderId="27" xfId="16" applyNumberFormat="1" applyFont="1" applyFill="1" applyBorder="1" applyAlignment="1">
      <alignment horizontal="center"/>
    </xf>
    <xf numFmtId="174" fontId="2" fillId="0" borderId="82" xfId="0" quotePrefix="1" applyNumberFormat="1" applyFont="1" applyFill="1" applyBorder="1" applyAlignment="1">
      <alignment horizontal="center"/>
    </xf>
    <xf numFmtId="164" fontId="4" fillId="0" borderId="0" xfId="5" applyNumberFormat="1" applyFont="1" applyFill="1" applyBorder="1" applyAlignment="1">
      <alignment horizontal="right"/>
    </xf>
    <xf numFmtId="42" fontId="2" fillId="0" borderId="74" xfId="0" applyNumberFormat="1" applyFont="1" applyFill="1" applyBorder="1"/>
    <xf numFmtId="42" fontId="4" fillId="0" borderId="57" xfId="0" applyNumberFormat="1" applyFont="1" applyFill="1" applyBorder="1"/>
    <xf numFmtId="42" fontId="37" fillId="5" borderId="7" xfId="0" applyNumberFormat="1" applyFont="1" applyFill="1" applyBorder="1" applyAlignment="1">
      <alignment horizontal="left" wrapText="1" indent="2"/>
    </xf>
    <xf numFmtId="41" fontId="37" fillId="5" borderId="7" xfId="0" applyNumberFormat="1" applyFont="1" applyFill="1" applyBorder="1" applyAlignment="1">
      <alignment horizontal="left" wrapText="1" indent="2"/>
    </xf>
    <xf numFmtId="42" fontId="38" fillId="0" borderId="12" xfId="0" applyNumberFormat="1" applyFont="1" applyFill="1" applyBorder="1" applyAlignment="1">
      <alignment wrapText="1"/>
    </xf>
    <xf numFmtId="42" fontId="38" fillId="0" borderId="7" xfId="0" applyNumberFormat="1" applyFont="1" applyFill="1" applyBorder="1" applyAlignment="1">
      <alignment wrapText="1"/>
    </xf>
    <xf numFmtId="174" fontId="2" fillId="0" borderId="4" xfId="0" quotePrefix="1" applyNumberFormat="1" applyFont="1" applyFill="1" applyBorder="1" applyAlignment="1">
      <alignment horizontal="center"/>
    </xf>
    <xf numFmtId="42" fontId="36" fillId="0" borderId="16" xfId="0" applyNumberFormat="1" applyFont="1" applyFill="1" applyBorder="1" applyAlignment="1">
      <alignment horizontal="center"/>
    </xf>
    <xf numFmtId="44" fontId="37" fillId="0" borderId="0" xfId="3" applyNumberFormat="1" applyFont="1" applyFill="1" applyBorder="1"/>
    <xf numFmtId="42" fontId="38" fillId="0" borderId="47" xfId="0" applyNumberFormat="1" applyFont="1" applyFill="1" applyBorder="1"/>
    <xf numFmtId="42" fontId="35" fillId="0" borderId="0" xfId="3" applyNumberFormat="1" applyFont="1" applyFill="1" applyBorder="1"/>
    <xf numFmtId="42" fontId="35" fillId="0" borderId="0" xfId="0" applyNumberFormat="1" applyFont="1" applyFill="1" applyBorder="1"/>
    <xf numFmtId="42" fontId="2" fillId="0" borderId="83" xfId="0" applyNumberFormat="1" applyFont="1" applyFill="1" applyBorder="1"/>
    <xf numFmtId="10" fontId="38" fillId="0" borderId="0" xfId="16" applyNumberFormat="1" applyFont="1" applyFill="1" applyBorder="1" applyAlignment="1">
      <alignment horizontal="center"/>
    </xf>
    <xf numFmtId="0" fontId="35" fillId="0" borderId="84" xfId="0" applyFont="1" applyFill="1" applyBorder="1"/>
    <xf numFmtId="0" fontId="36" fillId="0" borderId="16" xfId="0" applyFont="1" applyFill="1" applyBorder="1" applyAlignment="1">
      <alignment horizontal="center"/>
    </xf>
    <xf numFmtId="10" fontId="35" fillId="0" borderId="0" xfId="0" applyNumberFormat="1" applyFont="1" applyFill="1" applyBorder="1"/>
    <xf numFmtId="164" fontId="4" fillId="0" borderId="0" xfId="0" applyNumberFormat="1" applyFont="1" applyFill="1" applyBorder="1"/>
    <xf numFmtId="41" fontId="4" fillId="0" borderId="0" xfId="0" applyNumberFormat="1" applyFont="1" applyFill="1" applyBorder="1"/>
    <xf numFmtId="42" fontId="37" fillId="0" borderId="33" xfId="0" applyNumberFormat="1" applyFont="1" applyFill="1" applyBorder="1"/>
    <xf numFmtId="10" fontId="2" fillId="0" borderId="0" xfId="16" applyNumberFormat="1" applyFont="1" applyFill="1" applyBorder="1" applyAlignment="1">
      <alignment horizontal="center"/>
    </xf>
    <xf numFmtId="43" fontId="35" fillId="0" borderId="0" xfId="0" applyNumberFormat="1" applyFont="1" applyFill="1" applyBorder="1"/>
    <xf numFmtId="42" fontId="3" fillId="0" borderId="16" xfId="0" applyNumberFormat="1" applyFont="1" applyFill="1" applyBorder="1" applyAlignment="1">
      <alignment horizontal="center"/>
    </xf>
    <xf numFmtId="43" fontId="4" fillId="0" borderId="0" xfId="0" applyNumberFormat="1" applyFont="1" applyFill="1" applyBorder="1"/>
    <xf numFmtId="42" fontId="4" fillId="0" borderId="0" xfId="0" applyNumberFormat="1" applyFont="1" applyFill="1" applyBorder="1" applyAlignment="1">
      <alignment horizontal="center"/>
    </xf>
    <xf numFmtId="44" fontId="4" fillId="0" borderId="0" xfId="3" applyNumberFormat="1" applyFont="1" applyFill="1" applyBorder="1"/>
    <xf numFmtId="42" fontId="4" fillId="0" borderId="87" xfId="0" applyNumberFormat="1" applyFont="1" applyFill="1" applyBorder="1"/>
    <xf numFmtId="174" fontId="2" fillId="0" borderId="74" xfId="0" quotePrefix="1" applyNumberFormat="1" applyFont="1" applyFill="1" applyBorder="1" applyAlignment="1">
      <alignment horizontal="center"/>
    </xf>
    <xf numFmtId="42" fontId="2" fillId="0" borderId="80" xfId="0" applyNumberFormat="1" applyFont="1" applyFill="1" applyBorder="1"/>
    <xf numFmtId="42" fontId="34" fillId="0" borderId="27" xfId="0" applyNumberFormat="1" applyFont="1" applyFill="1" applyBorder="1"/>
    <xf numFmtId="0" fontId="35" fillId="0" borderId="88" xfId="0" applyFont="1" applyFill="1" applyBorder="1"/>
    <xf numFmtId="0" fontId="36" fillId="0" borderId="44" xfId="0" applyFont="1" applyFill="1" applyBorder="1" applyAlignment="1">
      <alignment horizontal="center"/>
    </xf>
    <xf numFmtId="41" fontId="35" fillId="0" borderId="27" xfId="0" applyNumberFormat="1" applyFont="1" applyFill="1" applyBorder="1"/>
    <xf numFmtId="43" fontId="35" fillId="0" borderId="27" xfId="0" applyNumberFormat="1" applyFont="1" applyFill="1" applyBorder="1"/>
    <xf numFmtId="164" fontId="4" fillId="0" borderId="27" xfId="0" applyNumberFormat="1" applyFont="1" applyFill="1" applyBorder="1"/>
    <xf numFmtId="42" fontId="37" fillId="0" borderId="57" xfId="0" applyNumberFormat="1" applyFont="1" applyFill="1" applyBorder="1"/>
    <xf numFmtId="0" fontId="35" fillId="0" borderId="27" xfId="0" applyFont="1" applyFill="1" applyBorder="1"/>
    <xf numFmtId="42" fontId="35" fillId="0" borderId="27" xfId="3" applyNumberFormat="1" applyFont="1" applyFill="1" applyBorder="1"/>
    <xf numFmtId="44" fontId="35" fillId="0" borderId="27" xfId="0" applyNumberFormat="1" applyFont="1" applyFill="1" applyBorder="1"/>
    <xf numFmtId="42" fontId="35" fillId="0" borderId="27" xfId="0" applyNumberFormat="1" applyFont="1" applyFill="1" applyBorder="1"/>
    <xf numFmtId="44" fontId="4" fillId="0" borderId="27" xfId="3" applyNumberFormat="1" applyFont="1" applyFill="1" applyBorder="1"/>
    <xf numFmtId="0" fontId="35" fillId="0" borderId="80" xfId="0" applyFont="1" applyFill="1" applyBorder="1"/>
    <xf numFmtId="174" fontId="2" fillId="0" borderId="89" xfId="0" quotePrefix="1" applyNumberFormat="1" applyFont="1" applyFill="1" applyBorder="1" applyAlignment="1">
      <alignment horizontal="center"/>
    </xf>
    <xf numFmtId="42" fontId="4" fillId="0" borderId="85" xfId="0" applyNumberFormat="1" applyFont="1" applyFill="1" applyBorder="1"/>
    <xf numFmtId="42" fontId="4" fillId="0" borderId="28" xfId="0" applyNumberFormat="1" applyFont="1" applyFill="1" applyBorder="1" applyAlignment="1">
      <alignment horizontal="center"/>
    </xf>
    <xf numFmtId="42" fontId="4" fillId="0" borderId="56" xfId="0" applyNumberFormat="1" applyFont="1" applyFill="1" applyBorder="1" applyAlignment="1">
      <alignment horizontal="center"/>
    </xf>
    <xf numFmtId="42" fontId="34" fillId="0" borderId="28" xfId="0" applyNumberFormat="1" applyFont="1" applyFill="1" applyBorder="1" applyAlignment="1">
      <alignment horizontal="center"/>
    </xf>
    <xf numFmtId="10" fontId="35" fillId="0" borderId="30" xfId="0" applyNumberFormat="1" applyFont="1" applyFill="1" applyBorder="1" applyAlignment="1"/>
    <xf numFmtId="42" fontId="35" fillId="0" borderId="29" xfId="0" applyNumberFormat="1" applyFont="1" applyFill="1" applyBorder="1" applyAlignment="1">
      <alignment horizontal="center"/>
    </xf>
    <xf numFmtId="42" fontId="35" fillId="0" borderId="28" xfId="0" applyNumberFormat="1" applyFont="1" applyFill="1" applyBorder="1" applyAlignment="1">
      <alignment horizontal="center"/>
    </xf>
    <xf numFmtId="42" fontId="2" fillId="0" borderId="75" xfId="0" applyNumberFormat="1" applyFont="1" applyFill="1" applyBorder="1"/>
    <xf numFmtId="174" fontId="2" fillId="0" borderId="90" xfId="0" quotePrefix="1" applyNumberFormat="1" applyFont="1" applyFill="1" applyBorder="1" applyAlignment="1">
      <alignment horizontal="center"/>
    </xf>
    <xf numFmtId="42" fontId="34" fillId="0" borderId="0" xfId="0" applyNumberFormat="1" applyFont="1" applyFill="1" applyBorder="1" applyAlignment="1">
      <alignment horizontal="center"/>
    </xf>
    <xf numFmtId="10" fontId="35" fillId="0" borderId="16" xfId="0" applyNumberFormat="1" applyFont="1" applyFill="1" applyBorder="1" applyAlignment="1"/>
    <xf numFmtId="42" fontId="35" fillId="0" borderId="0" xfId="0" applyNumberFormat="1" applyFont="1" applyFill="1" applyBorder="1" applyAlignment="1">
      <alignment horizontal="center"/>
    </xf>
    <xf numFmtId="42" fontId="35" fillId="0" borderId="0" xfId="0" applyNumberFormat="1" applyFont="1" applyFill="1" applyBorder="1" applyAlignment="1"/>
    <xf numFmtId="42" fontId="35" fillId="0" borderId="91" xfId="0" applyNumberFormat="1" applyFont="1" applyFill="1" applyBorder="1" applyAlignment="1"/>
    <xf numFmtId="10" fontId="35" fillId="0" borderId="86" xfId="0" applyNumberFormat="1" applyFont="1" applyFill="1" applyBorder="1" applyAlignment="1"/>
    <xf numFmtId="42" fontId="35" fillId="0" borderId="56" xfId="0" applyNumberFormat="1" applyFont="1" applyFill="1" applyBorder="1" applyAlignment="1">
      <alignment horizontal="center"/>
    </xf>
    <xf numFmtId="42" fontId="34" fillId="0" borderId="56" xfId="0" applyNumberFormat="1" applyFont="1" applyFill="1" applyBorder="1" applyAlignment="1">
      <alignment horizontal="center"/>
    </xf>
    <xf numFmtId="174" fontId="2" fillId="0" borderId="41" xfId="0" quotePrefix="1" applyNumberFormat="1" applyFont="1" applyFill="1" applyBorder="1" applyAlignment="1">
      <alignment horizontal="center"/>
    </xf>
    <xf numFmtId="42" fontId="4" fillId="0" borderId="80" xfId="0" applyNumberFormat="1" applyFont="1" applyFill="1" applyBorder="1"/>
    <xf numFmtId="42" fontId="34" fillId="0" borderId="27" xfId="0" applyNumberFormat="1" applyFont="1" applyFill="1" applyBorder="1" applyAlignment="1">
      <alignment horizontal="center"/>
    </xf>
    <xf numFmtId="10" fontId="35" fillId="0" borderId="44" xfId="0" applyNumberFormat="1" applyFont="1" applyFill="1" applyBorder="1" applyAlignment="1"/>
    <xf numFmtId="42" fontId="35" fillId="0" borderId="27" xfId="0" applyNumberFormat="1" applyFont="1" applyFill="1" applyBorder="1" applyAlignment="1">
      <alignment horizontal="center"/>
    </xf>
    <xf numFmtId="42" fontId="35" fillId="0" borderId="27" xfId="0" applyNumberFormat="1" applyFont="1" applyFill="1" applyBorder="1" applyAlignment="1"/>
    <xf numFmtId="42" fontId="35" fillId="0" borderId="80" xfId="0" applyNumberFormat="1" applyFont="1" applyFill="1" applyBorder="1" applyAlignment="1">
      <alignment horizontal="center"/>
    </xf>
    <xf numFmtId="42" fontId="2" fillId="0" borderId="87" xfId="0" quotePrefix="1" applyNumberFormat="1" applyFont="1" applyFill="1" applyBorder="1"/>
    <xf numFmtId="42" fontId="35" fillId="0" borderId="4" xfId="0" applyNumberFormat="1" applyFont="1" applyFill="1" applyBorder="1"/>
    <xf numFmtId="5" fontId="35" fillId="0" borderId="0" xfId="0" applyNumberFormat="1" applyFont="1" applyFill="1" applyBorder="1"/>
    <xf numFmtId="164" fontId="35" fillId="0" borderId="0" xfId="5" applyNumberFormat="1" applyFont="1" applyFill="1" applyBorder="1"/>
    <xf numFmtId="164" fontId="35" fillId="0" borderId="0" xfId="5" applyNumberFormat="1" applyFont="1" applyFill="1" applyBorder="1" applyAlignment="1">
      <alignment horizontal="right"/>
    </xf>
    <xf numFmtId="44" fontId="35" fillId="0" borderId="0" xfId="5" applyNumberFormat="1" applyFont="1" applyFill="1" applyBorder="1" applyAlignment="1">
      <alignment horizontal="right"/>
    </xf>
    <xf numFmtId="42" fontId="4" fillId="0" borderId="4" xfId="0" applyNumberFormat="1" applyFont="1" applyFill="1" applyBorder="1"/>
    <xf numFmtId="42" fontId="2" fillId="0" borderId="46" xfId="0" quotePrefix="1" applyNumberFormat="1" applyFont="1" applyFill="1" applyBorder="1"/>
    <xf numFmtId="164" fontId="4" fillId="0" borderId="7" xfId="0" applyNumberFormat="1" applyFont="1" applyFill="1" applyBorder="1"/>
    <xf numFmtId="42" fontId="37" fillId="0" borderId="7" xfId="0" applyNumberFormat="1" applyFont="1" applyFill="1" applyBorder="1"/>
    <xf numFmtId="42" fontId="35" fillId="0" borderId="7" xfId="3" applyNumberFormat="1" applyFont="1" applyFill="1" applyBorder="1"/>
    <xf numFmtId="42" fontId="2" fillId="0" borderId="7" xfId="0" applyNumberFormat="1" applyFont="1" applyFill="1" applyBorder="1"/>
    <xf numFmtId="42" fontId="4" fillId="0" borderId="60" xfId="0" applyNumberFormat="1" applyFont="1" applyFill="1" applyBorder="1"/>
    <xf numFmtId="42" fontId="37" fillId="0" borderId="74" xfId="0" applyNumberFormat="1" applyFont="1" applyFill="1" applyBorder="1"/>
    <xf numFmtId="42" fontId="37" fillId="0" borderId="3" xfId="0" applyNumberFormat="1" applyFont="1" applyFill="1" applyBorder="1"/>
    <xf numFmtId="42" fontId="4" fillId="0" borderId="7" xfId="3" applyNumberFormat="1" applyFont="1" applyFill="1" applyBorder="1"/>
    <xf numFmtId="0" fontId="4" fillId="0" borderId="56" xfId="0" applyFont="1" applyFill="1" applyBorder="1"/>
    <xf numFmtId="174" fontId="2" fillId="0" borderId="3" xfId="0" quotePrefix="1" applyNumberFormat="1" applyFont="1" applyFill="1" applyBorder="1" applyAlignment="1">
      <alignment horizontal="center"/>
    </xf>
    <xf numFmtId="42" fontId="2" fillId="0" borderId="92" xfId="0" applyNumberFormat="1" applyFont="1" applyFill="1" applyBorder="1"/>
    <xf numFmtId="42" fontId="38" fillId="0" borderId="7" xfId="0" applyNumberFormat="1" applyFont="1" applyFill="1" applyBorder="1"/>
    <xf numFmtId="10" fontId="38" fillId="0" borderId="7" xfId="16" applyNumberFormat="1" applyFont="1" applyFill="1" applyBorder="1" applyAlignment="1">
      <alignment horizontal="center"/>
    </xf>
    <xf numFmtId="0" fontId="35" fillId="0" borderId="81" xfId="0" applyFont="1" applyFill="1" applyBorder="1"/>
    <xf numFmtId="0" fontId="36" fillId="0" borderId="59" xfId="0" applyFont="1" applyFill="1" applyBorder="1" applyAlignment="1">
      <alignment horizontal="center"/>
    </xf>
    <xf numFmtId="43" fontId="35" fillId="0" borderId="7" xfId="0" applyNumberFormat="1" applyFont="1" applyFill="1" applyBorder="1"/>
    <xf numFmtId="44" fontId="37" fillId="0" borderId="7" xfId="3" applyNumberFormat="1" applyFont="1" applyFill="1" applyBorder="1"/>
    <xf numFmtId="42" fontId="37" fillId="0" borderId="60" xfId="0" applyNumberFormat="1" applyFont="1" applyFill="1" applyBorder="1"/>
    <xf numFmtId="42" fontId="2" fillId="0" borderId="85" xfId="0" applyNumberFormat="1" applyFont="1" applyFill="1" applyBorder="1"/>
    <xf numFmtId="10" fontId="2" fillId="0" borderId="56" xfId="16" applyNumberFormat="1" applyFont="1" applyFill="1" applyBorder="1" applyAlignment="1">
      <alignment horizontal="center"/>
    </xf>
    <xf numFmtId="42" fontId="3" fillId="0" borderId="86" xfId="0" applyNumberFormat="1" applyFont="1" applyFill="1" applyBorder="1" applyAlignment="1">
      <alignment horizontal="center"/>
    </xf>
    <xf numFmtId="172" fontId="4" fillId="0" borderId="56" xfId="0" applyNumberFormat="1" applyFont="1" applyFill="1" applyBorder="1"/>
    <xf numFmtId="43" fontId="4" fillId="0" borderId="56" xfId="0" applyNumberFormat="1" applyFont="1" applyFill="1" applyBorder="1"/>
    <xf numFmtId="42" fontId="37" fillId="0" borderId="87" xfId="0" applyNumberFormat="1" applyFont="1" applyFill="1" applyBorder="1"/>
    <xf numFmtId="42" fontId="35" fillId="0" borderId="0" xfId="16" applyNumberFormat="1" applyFont="1" applyFill="1" applyBorder="1"/>
    <xf numFmtId="42" fontId="4" fillId="0" borderId="0" xfId="16" applyNumberFormat="1" applyFont="1" applyFill="1" applyBorder="1"/>
    <xf numFmtId="42" fontId="34" fillId="0" borderId="56" xfId="0" applyNumberFormat="1" applyFont="1" applyFill="1" applyBorder="1"/>
    <xf numFmtId="0" fontId="35" fillId="0" borderId="56" xfId="0" applyFont="1" applyFill="1" applyBorder="1"/>
    <xf numFmtId="42" fontId="34" fillId="0" borderId="74" xfId="0" applyNumberFormat="1" applyFont="1" applyFill="1" applyBorder="1"/>
    <xf numFmtId="42" fontId="35" fillId="0" borderId="57" xfId="16" applyNumberFormat="1" applyFont="1" applyFill="1" applyBorder="1"/>
    <xf numFmtId="42" fontId="4" fillId="0" borderId="57" xfId="16" applyNumberFormat="1" applyFont="1" applyFill="1" applyBorder="1"/>
    <xf numFmtId="10" fontId="4" fillId="0" borderId="0" xfId="16" applyNumberFormat="1" applyFont="1" applyFill="1" applyBorder="1"/>
    <xf numFmtId="42" fontId="3" fillId="0" borderId="41" xfId="0" applyNumberFormat="1" applyFont="1" applyFill="1" applyBorder="1" applyAlignment="1">
      <alignment horizontal="left" vertical="center" wrapText="1" indent="2"/>
    </xf>
    <xf numFmtId="42" fontId="1" fillId="0" borderId="27" xfId="0" applyNumberFormat="1" applyFont="1" applyFill="1" applyBorder="1"/>
    <xf numFmtId="164" fontId="1" fillId="0" borderId="27" xfId="0" applyNumberFormat="1" applyFont="1" applyFill="1" applyBorder="1"/>
    <xf numFmtId="164" fontId="1" fillId="0" borderId="0" xfId="0" applyNumberFormat="1" applyFont="1" applyFill="1" applyBorder="1"/>
    <xf numFmtId="164" fontId="1" fillId="0" borderId="7" xfId="0" applyNumberFormat="1" applyFont="1" applyFill="1" applyBorder="1"/>
    <xf numFmtId="42" fontId="1" fillId="0" borderId="0" xfId="0" applyNumberFormat="1" applyFont="1" applyFill="1" applyBorder="1"/>
    <xf numFmtId="42" fontId="1" fillId="0" borderId="7" xfId="0" applyNumberFormat="1" applyFont="1" applyFill="1" applyBorder="1"/>
    <xf numFmtId="42" fontId="1" fillId="0" borderId="57" xfId="0" applyNumberFormat="1" applyFont="1" applyFill="1" applyBorder="1"/>
    <xf numFmtId="42" fontId="1" fillId="0" borderId="33" xfId="0" applyNumberFormat="1" applyFont="1" applyFill="1" applyBorder="1"/>
    <xf numFmtId="42" fontId="1" fillId="0" borderId="60" xfId="0" applyNumberFormat="1" applyFont="1" applyFill="1" applyBorder="1"/>
    <xf numFmtId="42" fontId="1" fillId="0" borderId="80" xfId="0" applyNumberFormat="1" applyFont="1" applyFill="1" applyBorder="1"/>
    <xf numFmtId="42" fontId="1" fillId="0" borderId="85" xfId="0" applyNumberFormat="1" applyFont="1" applyFill="1" applyBorder="1"/>
    <xf numFmtId="42" fontId="1" fillId="0" borderId="56" xfId="0" applyNumberFormat="1" applyFont="1" applyFill="1" applyBorder="1" applyAlignment="1">
      <alignment horizontal="center"/>
    </xf>
    <xf numFmtId="42" fontId="1" fillId="0" borderId="27" xfId="0" applyNumberFormat="1" applyFont="1" applyFill="1" applyBorder="1" applyAlignment="1">
      <alignment horizontal="center"/>
    </xf>
    <xf numFmtId="42" fontId="1" fillId="0" borderId="28" xfId="0" applyNumberFormat="1" applyFont="1" applyFill="1" applyBorder="1" applyAlignment="1">
      <alignment horizontal="center"/>
    </xf>
    <xf numFmtId="42" fontId="1" fillId="0" borderId="56" xfId="0" applyNumberFormat="1" applyFont="1" applyFill="1" applyBorder="1"/>
    <xf numFmtId="42" fontId="1" fillId="0" borderId="27" xfId="5" applyNumberFormat="1" applyFont="1" applyFill="1" applyBorder="1"/>
    <xf numFmtId="42" fontId="1" fillId="0" borderId="56" xfId="5" applyNumberFormat="1" applyFont="1" applyFill="1" applyBorder="1"/>
    <xf numFmtId="42" fontId="1" fillId="0" borderId="87" xfId="0" applyNumberFormat="1" applyFont="1" applyFill="1" applyBorder="1"/>
    <xf numFmtId="180" fontId="4" fillId="0" borderId="0" xfId="16" applyNumberFormat="1" applyFont="1" applyFill="1" applyBorder="1" applyAlignment="1">
      <alignment horizontal="right"/>
    </xf>
    <xf numFmtId="5" fontId="4" fillId="0" borderId="0" xfId="3" applyNumberFormat="1" applyFont="1" applyFill="1" applyBorder="1" applyAlignment="1">
      <alignment horizontal="right"/>
    </xf>
    <xf numFmtId="5" fontId="30" fillId="0" borderId="0" xfId="16" applyNumberFormat="1" applyFont="1" applyFill="1" applyBorder="1" applyAlignment="1">
      <alignment horizontal="right"/>
    </xf>
    <xf numFmtId="42" fontId="49" fillId="0" borderId="0" xfId="0" applyNumberFormat="1" applyFont="1" applyFill="1" applyBorder="1"/>
    <xf numFmtId="5" fontId="49" fillId="0" borderId="0" xfId="0" applyNumberFormat="1" applyFont="1" applyFill="1" applyBorder="1"/>
    <xf numFmtId="5" fontId="49" fillId="0" borderId="0" xfId="0" applyNumberFormat="1" applyFont="1" applyFill="1" applyBorder="1" applyAlignment="1">
      <alignment horizontal="right"/>
    </xf>
    <xf numFmtId="181" fontId="49" fillId="0" borderId="0" xfId="0" applyNumberFormat="1" applyFont="1" applyFill="1" applyBorder="1"/>
    <xf numFmtId="42" fontId="49" fillId="0" borderId="0" xfId="16" applyNumberFormat="1" applyFont="1" applyFill="1" applyBorder="1" applyAlignment="1">
      <alignment horizontal="right"/>
    </xf>
    <xf numFmtId="0" fontId="49" fillId="0" borderId="0" xfId="0" applyFont="1" applyFill="1" applyBorder="1"/>
    <xf numFmtId="42" fontId="49" fillId="0" borderId="0" xfId="0" applyNumberFormat="1" applyFont="1" applyFill="1" applyBorder="1" applyAlignment="1">
      <alignment horizontal="right"/>
    </xf>
    <xf numFmtId="3" fontId="49" fillId="0" borderId="0" xfId="0" applyNumberFormat="1" applyFont="1" applyFill="1" applyBorder="1" applyAlignment="1">
      <alignment horizontal="right"/>
    </xf>
    <xf numFmtId="7" fontId="49" fillId="0" borderId="0" xfId="0" applyNumberFormat="1" applyFont="1" applyFill="1" applyBorder="1" applyAlignment="1">
      <alignment horizontal="right"/>
    </xf>
    <xf numFmtId="164" fontId="49" fillId="0" borderId="0" xfId="5" applyNumberFormat="1" applyFont="1" applyFill="1" applyBorder="1" applyAlignment="1"/>
    <xf numFmtId="174" fontId="2" fillId="0" borderId="58" xfId="0" quotePrefix="1" applyNumberFormat="1" applyFont="1" applyFill="1" applyBorder="1" applyAlignment="1">
      <alignment horizontal="center"/>
    </xf>
    <xf numFmtId="42" fontId="1" fillId="0" borderId="20" xfId="0" applyNumberFormat="1" applyFont="1" applyFill="1" applyBorder="1" applyAlignment="1">
      <alignment horizontal="center"/>
    </xf>
    <xf numFmtId="42" fontId="34" fillId="0" borderId="7" xfId="0" applyNumberFormat="1" applyFont="1" applyFill="1" applyBorder="1" applyAlignment="1">
      <alignment horizontal="center"/>
    </xf>
    <xf numFmtId="10" fontId="35" fillId="0" borderId="59" xfId="0" applyNumberFormat="1" applyFont="1" applyFill="1" applyBorder="1" applyAlignment="1"/>
    <xf numFmtId="42" fontId="35" fillId="0" borderId="7" xfId="0" applyNumberFormat="1" applyFont="1" applyFill="1" applyBorder="1" applyAlignment="1">
      <alignment horizontal="center"/>
    </xf>
    <xf numFmtId="42" fontId="2" fillId="0" borderId="57" xfId="0" quotePrefix="1" applyNumberFormat="1" applyFont="1" applyFill="1" applyBorder="1"/>
    <xf numFmtId="42" fontId="25" fillId="0" borderId="27" xfId="0" applyNumberFormat="1" applyFont="1" applyFill="1" applyBorder="1" applyAlignment="1">
      <alignment vertical="center" wrapText="1"/>
    </xf>
    <xf numFmtId="42" fontId="25" fillId="0" borderId="44" xfId="0" applyNumberFormat="1" applyFont="1" applyFill="1" applyBorder="1" applyAlignment="1">
      <alignment vertical="center" wrapText="1"/>
    </xf>
    <xf numFmtId="42" fontId="2" fillId="0" borderId="27" xfId="0" applyNumberFormat="1" applyFont="1" applyFill="1" applyBorder="1" applyAlignment="1">
      <alignment wrapText="1"/>
    </xf>
    <xf numFmtId="42" fontId="2" fillId="0" borderId="27" xfId="0" applyNumberFormat="1" applyFont="1" applyFill="1" applyBorder="1" applyAlignment="1">
      <alignment horizontal="right" wrapText="1"/>
    </xf>
    <xf numFmtId="42" fontId="4" fillId="0" borderId="27" xfId="0" applyNumberFormat="1" applyFont="1" applyFill="1" applyBorder="1" applyAlignment="1">
      <alignment wrapText="1"/>
    </xf>
    <xf numFmtId="42" fontId="4" fillId="0" borderId="49" xfId="0" applyNumberFormat="1" applyFont="1" applyFill="1" applyBorder="1" applyAlignment="1">
      <alignment wrapText="1"/>
    </xf>
    <xf numFmtId="42" fontId="2" fillId="0" borderId="57" xfId="0" applyNumberFormat="1" applyFont="1" applyFill="1" applyBorder="1" applyAlignment="1">
      <alignment wrapText="1"/>
    </xf>
    <xf numFmtId="42" fontId="37" fillId="0" borderId="0" xfId="0" applyNumberFormat="1" applyFont="1" applyFill="1" applyBorder="1" applyAlignment="1">
      <alignment horizontal="right"/>
    </xf>
    <xf numFmtId="182" fontId="0" fillId="0" borderId="0" xfId="16" applyNumberFormat="1" applyFont="1" applyFill="1" applyBorder="1"/>
    <xf numFmtId="41" fontId="37" fillId="0" borderId="27" xfId="0" applyNumberFormat="1" applyFont="1" applyFill="1" applyBorder="1" applyAlignment="1">
      <alignment horizontal="left" wrapText="1" indent="2"/>
    </xf>
    <xf numFmtId="165" fontId="4" fillId="0" borderId="0" xfId="3" applyNumberFormat="1" applyFont="1" applyFill="1" applyBorder="1"/>
    <xf numFmtId="165" fontId="0" fillId="0" borderId="0" xfId="3" applyNumberFormat="1" applyFont="1" applyFill="1" applyBorder="1"/>
    <xf numFmtId="165" fontId="0" fillId="0" borderId="0" xfId="0" applyNumberFormat="1" applyFill="1" applyBorder="1"/>
    <xf numFmtId="0" fontId="50" fillId="0" borderId="27" xfId="0" applyFont="1" applyBorder="1"/>
    <xf numFmtId="0" fontId="50" fillId="0" borderId="56" xfId="0" applyFont="1" applyBorder="1"/>
    <xf numFmtId="181" fontId="37" fillId="0" borderId="0" xfId="3" applyNumberFormat="1" applyFont="1" applyFill="1" applyBorder="1" applyAlignment="1">
      <alignment horizontal="right"/>
    </xf>
    <xf numFmtId="42" fontId="1" fillId="0" borderId="56" xfId="0" applyNumberFormat="1" applyFont="1" applyFill="1" applyBorder="1" applyAlignment="1"/>
    <xf numFmtId="164" fontId="1" fillId="0" borderId="27" xfId="0" applyNumberFormat="1" applyFont="1" applyBorder="1" applyAlignment="1"/>
    <xf numFmtId="44" fontId="4" fillId="0" borderId="0" xfId="0" applyNumberFormat="1" applyFont="1" applyFill="1" applyBorder="1"/>
    <xf numFmtId="181" fontId="4" fillId="0" borderId="0" xfId="3" applyNumberFormat="1" applyFont="1" applyFill="1" applyBorder="1"/>
    <xf numFmtId="165" fontId="4" fillId="0" borderId="0" xfId="3" applyNumberFormat="1" applyFont="1" applyFill="1" applyBorder="1" applyAlignment="1">
      <alignment horizontal="right"/>
    </xf>
    <xf numFmtId="175" fontId="35" fillId="0" borderId="0" xfId="0" applyNumberFormat="1" applyFont="1" applyFill="1" applyBorder="1" applyAlignment="1">
      <alignment horizontal="right"/>
    </xf>
    <xf numFmtId="42" fontId="4" fillId="0" borderId="0" xfId="16" applyNumberFormat="1" applyFont="1" applyFill="1" applyBorder="1" applyAlignment="1">
      <alignment horizontal="right"/>
    </xf>
    <xf numFmtId="181" fontId="4" fillId="0" borderId="0" xfId="3" applyNumberFormat="1" applyFont="1" applyFill="1" applyBorder="1" applyAlignment="1">
      <alignment horizontal="right"/>
    </xf>
    <xf numFmtId="42" fontId="2" fillId="0" borderId="27" xfId="0" quotePrefix="1" applyNumberFormat="1" applyFont="1" applyFill="1" applyBorder="1"/>
    <xf numFmtId="0" fontId="0" fillId="0" borderId="0" xfId="0" applyFill="1" applyBorder="1" applyAlignment="1">
      <alignment horizontal="left" wrapText="1"/>
    </xf>
    <xf numFmtId="0" fontId="18" fillId="3" borderId="60" xfId="0" applyFont="1" applyFill="1" applyBorder="1" applyAlignment="1">
      <alignment horizontal="left" vertical="top" wrapText="1"/>
    </xf>
    <xf numFmtId="0" fontId="18" fillId="3" borderId="33" xfId="0" applyFont="1" applyFill="1" applyBorder="1" applyAlignment="1">
      <alignment horizontal="left" vertical="top" wrapText="1"/>
    </xf>
    <xf numFmtId="3" fontId="23" fillId="0" borderId="0" xfId="12" applyNumberFormat="1" applyAlignment="1">
      <alignment horizontal="center"/>
    </xf>
    <xf numFmtId="0" fontId="23" fillId="0" borderId="0" xfId="12" applyAlignment="1">
      <alignment horizontal="center" wrapText="1"/>
    </xf>
    <xf numFmtId="0" fontId="1" fillId="0" borderId="27" xfId="0" applyFont="1" applyBorder="1" applyAlignment="1"/>
    <xf numFmtId="0" fontId="1" fillId="0" borderId="56" xfId="0" applyFont="1" applyBorder="1" applyAlignment="1"/>
    <xf numFmtId="0" fontId="20" fillId="0" borderId="0" xfId="0" applyFont="1" applyFill="1" applyBorder="1" applyAlignment="1">
      <alignment horizontal="left"/>
    </xf>
    <xf numFmtId="0" fontId="34" fillId="0" borderId="0" xfId="0" applyFont="1" applyFill="1" applyBorder="1" applyAlignment="1"/>
    <xf numFmtId="5" fontId="34" fillId="0" borderId="0" xfId="0" applyNumberFormat="1" applyFont="1" applyFill="1" applyBorder="1" applyAlignment="1"/>
    <xf numFmtId="5" fontId="2" fillId="0" borderId="0" xfId="0" applyNumberFormat="1" applyFont="1" applyFill="1" applyBorder="1" applyAlignment="1"/>
    <xf numFmtId="42" fontId="34" fillId="0" borderId="0" xfId="0" applyNumberFormat="1" applyFont="1" applyFill="1" applyBorder="1" applyAlignment="1"/>
    <xf numFmtId="37" fontId="34" fillId="0" borderId="0" xfId="0" applyNumberFormat="1" applyFont="1" applyFill="1" applyBorder="1" applyAlignment="1"/>
    <xf numFmtId="164" fontId="1" fillId="0" borderId="0" xfId="5" applyNumberFormat="1" applyFont="1" applyFill="1" applyBorder="1"/>
    <xf numFmtId="164" fontId="4" fillId="0" borderId="0" xfId="5" applyNumberFormat="1" applyFont="1" applyFill="1" applyBorder="1" applyAlignment="1"/>
    <xf numFmtId="164" fontId="35" fillId="0" borderId="0" xfId="5" applyNumberFormat="1" applyFont="1" applyFill="1" applyBorder="1" applyAlignment="1"/>
    <xf numFmtId="164" fontId="49" fillId="0" borderId="0" xfId="0" applyNumberFormat="1" applyFont="1" applyFill="1" applyBorder="1" applyAlignment="1">
      <alignment horizontal="right"/>
    </xf>
    <xf numFmtId="165" fontId="49" fillId="0" borderId="0" xfId="3" applyNumberFormat="1" applyFont="1" applyFill="1" applyBorder="1"/>
    <xf numFmtId="42" fontId="48" fillId="0" borderId="4" xfId="0" applyNumberFormat="1" applyFont="1" applyFill="1" applyBorder="1"/>
    <xf numFmtId="0" fontId="4" fillId="0" borderId="0" xfId="0" applyFont="1" applyFill="1" applyBorder="1" applyAlignment="1">
      <alignment wrapText="1"/>
    </xf>
  </cellXfs>
  <cellStyles count="20">
    <cellStyle name="Block Head" xfId="1" xr:uid="{00000000-0005-0000-0000-000000000000}"/>
    <cellStyle name="Col Head" xfId="2" xr:uid="{00000000-0005-0000-0000-000001000000}"/>
    <cellStyle name="Comma" xfId="3" builtinId="3"/>
    <cellStyle name="Comma0" xfId="4" xr:uid="{00000000-0005-0000-0000-000003000000}"/>
    <cellStyle name="Currency" xfId="5" builtinId="4"/>
    <cellStyle name="Dollar[0]" xfId="6" xr:uid="{00000000-0005-0000-0000-000005000000}"/>
    <cellStyle name="Dollar[2]" xfId="7" xr:uid="{00000000-0005-0000-0000-000006000000}"/>
    <cellStyle name="DoubleUnderline" xfId="8" xr:uid="{00000000-0005-0000-0000-000007000000}"/>
    <cellStyle name="Hyperlink" xfId="9" builtinId="8"/>
    <cellStyle name="Long Month" xfId="10" xr:uid="{00000000-0005-0000-0000-000009000000}"/>
    <cellStyle name="MoYr" xfId="11" xr:uid="{00000000-0005-0000-0000-00000A000000}"/>
    <cellStyle name="Normal" xfId="0" builtinId="0"/>
    <cellStyle name="Normal_CMS 21 Q 12-06" xfId="12" xr:uid="{00000000-0005-0000-0000-00000C000000}"/>
    <cellStyle name="Number,0" xfId="13" xr:uid="{00000000-0005-0000-0000-00000D000000}"/>
    <cellStyle name="Number,2" xfId="14" xr:uid="{00000000-0005-0000-0000-00000E000000}"/>
    <cellStyle name="Page Title" xfId="15" xr:uid="{00000000-0005-0000-0000-00000F000000}"/>
    <cellStyle name="Percent" xfId="16" builtinId="5"/>
    <cellStyle name="Short Century" xfId="17" xr:uid="{00000000-0005-0000-0000-000011000000}"/>
    <cellStyle name="Short Month" xfId="18" xr:uid="{00000000-0005-0000-0000-000012000000}"/>
    <cellStyle name="ShortDate2K" xfId="19"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35</xdr:row>
      <xdr:rowOff>114300</xdr:rowOff>
    </xdr:from>
    <xdr:to>
      <xdr:col>13</xdr:col>
      <xdr:colOff>133350</xdr:colOff>
      <xdr:row>67</xdr:row>
      <xdr:rowOff>76200</xdr:rowOff>
    </xdr:to>
    <xdr:pic>
      <xdr:nvPicPr>
        <xdr:cNvPr id="10453" name="Picture 1">
          <a:extLst>
            <a:ext uri="{FF2B5EF4-FFF2-40B4-BE49-F238E27FC236}">
              <a16:creationId xmlns:a16="http://schemas.microsoft.com/office/drawing/2014/main" id="{7AFA289B-4C61-4877-B1D9-9AA3D3E557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5781675"/>
          <a:ext cx="7943850" cy="514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0</xdr:row>
      <xdr:rowOff>152400</xdr:rowOff>
    </xdr:from>
    <xdr:to>
      <xdr:col>10</xdr:col>
      <xdr:colOff>352425</xdr:colOff>
      <xdr:row>22</xdr:row>
      <xdr:rowOff>142875</xdr:rowOff>
    </xdr:to>
    <xdr:pic>
      <xdr:nvPicPr>
        <xdr:cNvPr id="10454" name="Picture 2">
          <a:extLst>
            <a:ext uri="{FF2B5EF4-FFF2-40B4-BE49-F238E27FC236}">
              <a16:creationId xmlns:a16="http://schemas.microsoft.com/office/drawing/2014/main" id="{FBBD23F0-63DC-4C6F-996E-BA21F4C94A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152400"/>
          <a:ext cx="6296025" cy="3552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542925</xdr:colOff>
      <xdr:row>0</xdr:row>
      <xdr:rowOff>133350</xdr:rowOff>
    </xdr:from>
    <xdr:to>
      <xdr:col>22</xdr:col>
      <xdr:colOff>238125</xdr:colOff>
      <xdr:row>32</xdr:row>
      <xdr:rowOff>19050</xdr:rowOff>
    </xdr:to>
    <xdr:pic>
      <xdr:nvPicPr>
        <xdr:cNvPr id="10455" name="Picture 3">
          <a:extLst>
            <a:ext uri="{FF2B5EF4-FFF2-40B4-BE49-F238E27FC236}">
              <a16:creationId xmlns:a16="http://schemas.microsoft.com/office/drawing/2014/main" id="{C3ADB507-284D-4D48-A181-12575F09320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38925" y="133350"/>
          <a:ext cx="7010400" cy="506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381000</xdr:colOff>
      <xdr:row>0</xdr:row>
      <xdr:rowOff>123825</xdr:rowOff>
    </xdr:from>
    <xdr:to>
      <xdr:col>34</xdr:col>
      <xdr:colOff>114300</xdr:colOff>
      <xdr:row>40</xdr:row>
      <xdr:rowOff>19050</xdr:rowOff>
    </xdr:to>
    <xdr:pic>
      <xdr:nvPicPr>
        <xdr:cNvPr id="10456" name="Picture 4">
          <a:extLst>
            <a:ext uri="{FF2B5EF4-FFF2-40B4-BE49-F238E27FC236}">
              <a16:creationId xmlns:a16="http://schemas.microsoft.com/office/drawing/2014/main" id="{0796F07A-F0E7-4CF9-AF10-7A54BBC819D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92200" y="123825"/>
          <a:ext cx="7048500" cy="6372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103BudPrep\GovRec\PCAPs\0103PCapv10%20-%20GR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HA%20Budget%2017-19/OHA/FMAP/!FMAP%20Rate%20summary%20v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xhibit%201%20SFY%202019%20Model%20-%20Annu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BottomLineAllocation"/>
      <sheetName val="BottomLineAdj"/>
      <sheetName val="AllEligiblesRollup"/>
      <sheetName val="FfsRolllup"/>
      <sheetName val="FfsDetail"/>
      <sheetName val="MgdCareRollup"/>
      <sheetName val="MgdCareDetail"/>
      <sheetName val="Enrollees"/>
      <sheetName val="LineAdjust"/>
      <sheetName val="PlmAlloc"/>
      <sheetName val="AbadOaaAlloc"/>
      <sheetName val="DO NOT USE - INVALI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60">
          <cell r="F60">
            <v>0.97529999999999994</v>
          </cell>
          <cell r="G60">
            <v>0.96789999999999998</v>
          </cell>
          <cell r="H60">
            <v>0.96789999999999998</v>
          </cell>
          <cell r="I60">
            <v>0.96789999999999998</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sheetName val="Expenditures"/>
      <sheetName val="PMPM"/>
      <sheetName val="NOTES"/>
    </sheetNames>
    <sheetDataSet>
      <sheetData sheetId="0">
        <row r="32">
          <cell r="L32">
            <v>0</v>
          </cell>
        </row>
        <row r="64">
          <cell r="X64">
            <v>1627273.6512178315</v>
          </cell>
        </row>
      </sheetData>
      <sheetData sheetId="1">
        <row r="5">
          <cell r="X5">
            <v>789483614.37</v>
          </cell>
        </row>
        <row r="64">
          <cell r="X64">
            <v>482957805.15400004</v>
          </cell>
        </row>
        <row r="73">
          <cell r="L73">
            <v>34341235</v>
          </cell>
          <cell r="M73">
            <v>32661954</v>
          </cell>
          <cell r="N73">
            <v>44799871</v>
          </cell>
        </row>
      </sheetData>
      <sheetData sheetId="2">
        <row r="37">
          <cell r="U37"/>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E396"/>
  <sheetViews>
    <sheetView tabSelected="1" zoomScale="85" zoomScaleNormal="85" zoomScaleSheetLayoutView="100" zoomScalePageLayoutView="80" workbookViewId="0">
      <pane xSplit="4" ySplit="2" topLeftCell="E3" activePane="bottomRight" state="frozen"/>
      <selection pane="topRight" activeCell="E1" sqref="E1"/>
      <selection pane="bottomLeft" activeCell="A3" sqref="A3"/>
      <selection pane="bottomRight"/>
    </sheetView>
  </sheetViews>
  <sheetFormatPr defaultColWidth="9.109375" defaultRowHeight="13.2" outlineLevelRow="1"/>
  <cols>
    <col min="1" max="1" width="47.33203125" style="4" customWidth="1"/>
    <col min="2" max="4" width="14.6640625" style="1" hidden="1" customWidth="1"/>
    <col min="5" max="10" width="14.6640625" style="2" hidden="1" customWidth="1"/>
    <col min="11" max="11" width="14.6640625" style="2" customWidth="1" collapsed="1"/>
    <col min="12" max="12" width="14.6640625" style="2" customWidth="1"/>
    <col min="13" max="13" width="15.44140625" style="2" customWidth="1"/>
    <col min="14" max="14" width="13.6640625" style="98" bestFit="1" customWidth="1"/>
    <col min="15" max="15" width="14.44140625" style="2" customWidth="1"/>
    <col min="16" max="16" width="15.44140625" style="2" customWidth="1"/>
    <col min="17" max="17" width="15.33203125" style="2" bestFit="1" customWidth="1"/>
    <col min="18" max="19" width="15.33203125" style="2" customWidth="1"/>
    <col min="20" max="20" width="17.109375" style="507" customWidth="1"/>
    <col min="21" max="21" width="15.44140625" style="470" bestFit="1" customWidth="1"/>
    <col min="22" max="22" width="15.33203125" style="470" customWidth="1"/>
    <col min="23" max="23" width="15.33203125" style="470" hidden="1" customWidth="1"/>
    <col min="24" max="24" width="15.109375" style="470" hidden="1" customWidth="1"/>
    <col min="25" max="25" width="17.33203125" style="1" bestFit="1" customWidth="1"/>
    <col min="26" max="26" width="12.5546875" style="1" bestFit="1" customWidth="1"/>
    <col min="27" max="27" width="9.88671875" style="1" bestFit="1" customWidth="1"/>
    <col min="28" max="29" width="9.6640625" style="1" bestFit="1" customWidth="1"/>
    <col min="30" max="33" width="9.109375" style="1"/>
    <col min="34" max="35" width="13.6640625" style="1" bestFit="1" customWidth="1"/>
    <col min="36" max="16384" width="9.109375" style="1"/>
  </cols>
  <sheetData>
    <row r="1" spans="1:29" ht="13.8" thickBot="1">
      <c r="A1" s="122"/>
      <c r="B1" s="283" t="s">
        <v>33</v>
      </c>
      <c r="C1" s="283" t="s">
        <v>33</v>
      </c>
      <c r="D1" s="283" t="s">
        <v>33</v>
      </c>
      <c r="E1" s="283" t="s">
        <v>33</v>
      </c>
      <c r="F1" s="283" t="s">
        <v>33</v>
      </c>
      <c r="G1" s="283" t="s">
        <v>33</v>
      </c>
      <c r="H1" s="283" t="s">
        <v>33</v>
      </c>
      <c r="I1" s="283" t="s">
        <v>33</v>
      </c>
      <c r="J1" s="283" t="s">
        <v>33</v>
      </c>
      <c r="K1" s="283" t="s">
        <v>33</v>
      </c>
      <c r="L1" s="283" t="s">
        <v>33</v>
      </c>
      <c r="M1" s="283" t="s">
        <v>33</v>
      </c>
      <c r="N1" s="284"/>
      <c r="O1" s="283" t="s">
        <v>33</v>
      </c>
      <c r="P1" s="283" t="s">
        <v>33</v>
      </c>
      <c r="Q1" s="283" t="s">
        <v>33</v>
      </c>
      <c r="R1" s="283" t="s">
        <v>33</v>
      </c>
      <c r="S1" s="283" t="s">
        <v>33</v>
      </c>
      <c r="T1" s="471" t="s">
        <v>34</v>
      </c>
      <c r="U1" s="471" t="s">
        <v>34</v>
      </c>
      <c r="V1" s="471" t="s">
        <v>34</v>
      </c>
      <c r="W1" s="471" t="s">
        <v>34</v>
      </c>
      <c r="X1" s="471"/>
    </row>
    <row r="2" spans="1:29" ht="26.4">
      <c r="A2" s="226" t="s">
        <v>201</v>
      </c>
      <c r="B2" s="594" t="s">
        <v>205</v>
      </c>
      <c r="C2" s="573" t="s">
        <v>206</v>
      </c>
      <c r="D2" s="651" t="s">
        <v>207</v>
      </c>
      <c r="E2" s="594" t="s">
        <v>208</v>
      </c>
      <c r="F2" s="573" t="s">
        <v>209</v>
      </c>
      <c r="G2" s="594" t="s">
        <v>210</v>
      </c>
      <c r="H2" s="285" t="s">
        <v>211</v>
      </c>
      <c r="I2" s="573" t="s">
        <v>212</v>
      </c>
      <c r="J2" s="594" t="s">
        <v>213</v>
      </c>
      <c r="K2" s="573" t="s">
        <v>214</v>
      </c>
      <c r="L2" s="594" t="s">
        <v>215</v>
      </c>
      <c r="M2" s="594" t="s">
        <v>216</v>
      </c>
      <c r="N2" s="142"/>
      <c r="O2" s="286" t="s">
        <v>117</v>
      </c>
      <c r="P2" s="287" t="s">
        <v>118</v>
      </c>
      <c r="Q2" s="287" t="s">
        <v>119</v>
      </c>
      <c r="R2" s="288" t="s">
        <v>120</v>
      </c>
      <c r="S2" s="147" t="s">
        <v>217</v>
      </c>
      <c r="T2" s="472" t="s">
        <v>202</v>
      </c>
      <c r="U2" s="472" t="s">
        <v>203</v>
      </c>
      <c r="V2" s="472" t="s">
        <v>204</v>
      </c>
      <c r="W2" s="472" t="s">
        <v>218</v>
      </c>
      <c r="X2" s="472"/>
    </row>
    <row r="3" spans="1:29" s="61" customFormat="1">
      <c r="A3" s="227" t="s">
        <v>23</v>
      </c>
      <c r="B3" s="595"/>
      <c r="C3" s="579"/>
      <c r="D3" s="652"/>
      <c r="E3" s="595">
        <v>370148170</v>
      </c>
      <c r="F3" s="579"/>
      <c r="G3" s="595"/>
      <c r="H3" s="660"/>
      <c r="I3" s="579"/>
      <c r="J3" s="595"/>
      <c r="K3" s="579"/>
      <c r="L3" s="595"/>
      <c r="M3" s="595"/>
      <c r="N3" s="206"/>
      <c r="O3" s="123"/>
      <c r="P3" s="105">
        <f>E3</f>
        <v>370148170</v>
      </c>
      <c r="Q3" s="84">
        <f>H3</f>
        <v>0</v>
      </c>
      <c r="R3" s="148">
        <f>+M3</f>
        <v>0</v>
      </c>
      <c r="S3" s="149">
        <f>SUM(O3:R3)</f>
        <v>370148170</v>
      </c>
      <c r="T3" s="485">
        <v>391333419</v>
      </c>
      <c r="U3" s="485">
        <v>413731195.26170665</v>
      </c>
      <c r="V3" s="485">
        <v>437410897.71844631</v>
      </c>
      <c r="W3" s="485">
        <f>V3*1.0511</f>
        <v>459762594.59185886</v>
      </c>
      <c r="X3" s="513"/>
      <c r="Y3" s="79"/>
      <c r="Z3" s="1"/>
      <c r="AA3" s="1"/>
      <c r="AB3" s="1"/>
      <c r="AC3" s="1"/>
    </row>
    <row r="4" spans="1:29" s="326" customFormat="1">
      <c r="A4" s="320" t="s">
        <v>156</v>
      </c>
      <c r="B4" s="325">
        <v>144365426</v>
      </c>
      <c r="C4" s="372">
        <f t="shared" ref="C4" si="0">B114</f>
        <v>115633694</v>
      </c>
      <c r="D4" s="325">
        <f t="shared" ref="D4" si="1">C114</f>
        <v>86908830</v>
      </c>
      <c r="E4" s="325">
        <f t="shared" ref="E4:G4" si="2">D114</f>
        <v>57610867</v>
      </c>
      <c r="F4" s="372">
        <f t="shared" si="2"/>
        <v>398216027</v>
      </c>
      <c r="G4" s="325">
        <f t="shared" si="2"/>
        <v>369765268</v>
      </c>
      <c r="H4" s="322">
        <f t="shared" ref="H4:M4" si="3">G114</f>
        <v>339461566</v>
      </c>
      <c r="I4" s="372">
        <f t="shared" si="3"/>
        <v>285227826</v>
      </c>
      <c r="J4" s="325">
        <f t="shared" si="3"/>
        <v>250282891</v>
      </c>
      <c r="K4" s="372">
        <f t="shared" si="3"/>
        <v>212284872</v>
      </c>
      <c r="L4" s="325">
        <f t="shared" si="3"/>
        <v>176845654</v>
      </c>
      <c r="M4" s="325">
        <f t="shared" si="3"/>
        <v>143827567</v>
      </c>
      <c r="N4" s="324"/>
      <c r="O4" s="323">
        <f>+B4</f>
        <v>144365426</v>
      </c>
      <c r="P4" s="324">
        <f>O114</f>
        <v>57610867</v>
      </c>
      <c r="Q4" s="321">
        <f>ROUND(P114,0)</f>
        <v>339461566</v>
      </c>
      <c r="R4" s="321">
        <f>ROUND(Q114,0)</f>
        <v>212284872</v>
      </c>
      <c r="S4" s="325">
        <f>B4</f>
        <v>144365426</v>
      </c>
      <c r="T4" s="473">
        <f>S114</f>
        <v>98281816.409999996</v>
      </c>
      <c r="U4" s="473">
        <f>T114</f>
        <v>94010895</v>
      </c>
      <c r="V4" s="473">
        <f>U114</f>
        <v>142305837</v>
      </c>
      <c r="W4" s="473">
        <f>+V114</f>
        <v>216238417</v>
      </c>
      <c r="X4" s="514"/>
      <c r="Y4" s="719"/>
      <c r="Z4" s="727"/>
      <c r="AA4" s="415"/>
      <c r="AB4" s="415"/>
      <c r="AC4" s="415"/>
    </row>
    <row r="5" spans="1:29" s="326" customFormat="1">
      <c r="A5" s="320" t="s">
        <v>19</v>
      </c>
      <c r="B5" s="325">
        <f t="shared" ref="B5:G5" si="4">+B4+B3</f>
        <v>144365426</v>
      </c>
      <c r="C5" s="372">
        <f t="shared" si="4"/>
        <v>115633694</v>
      </c>
      <c r="D5" s="653">
        <f t="shared" si="4"/>
        <v>86908830</v>
      </c>
      <c r="E5" s="325">
        <f t="shared" si="4"/>
        <v>427759037</v>
      </c>
      <c r="F5" s="372">
        <f t="shared" si="4"/>
        <v>398216027</v>
      </c>
      <c r="G5" s="325">
        <f t="shared" si="4"/>
        <v>369765268</v>
      </c>
      <c r="H5" s="322">
        <f t="shared" ref="H5:L5" si="5">+H4+H3</f>
        <v>339461566</v>
      </c>
      <c r="I5" s="372">
        <f t="shared" si="5"/>
        <v>285227826</v>
      </c>
      <c r="J5" s="325">
        <f t="shared" si="5"/>
        <v>250282891</v>
      </c>
      <c r="K5" s="372">
        <f t="shared" si="5"/>
        <v>212284872</v>
      </c>
      <c r="L5" s="325">
        <f t="shared" si="5"/>
        <v>176845654</v>
      </c>
      <c r="M5" s="325">
        <f>+M4+M3</f>
        <v>143827567</v>
      </c>
      <c r="N5" s="322"/>
      <c r="O5" s="323">
        <f t="shared" ref="O5:T5" si="6">ROUND(O3+O4,0)</f>
        <v>144365426</v>
      </c>
      <c r="P5" s="324">
        <f t="shared" si="6"/>
        <v>427759037</v>
      </c>
      <c r="Q5" s="321">
        <f t="shared" si="6"/>
        <v>339461566</v>
      </c>
      <c r="R5" s="321">
        <f>ROUND(R3+R4,0)</f>
        <v>212284872</v>
      </c>
      <c r="S5" s="325">
        <f>ROUND(S3+S4,0)</f>
        <v>514513596</v>
      </c>
      <c r="T5" s="473">
        <f t="shared" si="6"/>
        <v>489615235</v>
      </c>
      <c r="U5" s="473">
        <f>ROUND(U3+U4,0)</f>
        <v>507742090</v>
      </c>
      <c r="V5" s="473">
        <f>ROUND(V3+V4,0)</f>
        <v>579716735</v>
      </c>
      <c r="W5" s="473">
        <f>ROUND(W3+W4,0)</f>
        <v>676001012</v>
      </c>
      <c r="X5" s="473"/>
      <c r="Y5" s="416"/>
      <c r="Z5" s="416"/>
      <c r="AA5" s="416"/>
      <c r="AB5" s="416"/>
      <c r="AC5" s="416"/>
    </row>
    <row r="6" spans="1:29" s="61" customFormat="1" ht="26.4">
      <c r="A6" s="227" t="s">
        <v>24</v>
      </c>
      <c r="B6" s="596"/>
      <c r="C6" s="417"/>
      <c r="D6" s="534"/>
      <c r="E6" s="149">
        <v>0</v>
      </c>
      <c r="F6" s="417"/>
      <c r="G6" s="596"/>
      <c r="H6" s="204">
        <v>0</v>
      </c>
      <c r="I6" s="80"/>
      <c r="J6" s="149"/>
      <c r="K6" s="80"/>
      <c r="L6" s="596"/>
      <c r="M6" s="596"/>
      <c r="N6" s="207"/>
      <c r="O6" s="124"/>
      <c r="P6" s="104"/>
      <c r="Q6" s="85"/>
      <c r="R6" s="85"/>
      <c r="S6" s="149"/>
      <c r="T6" s="473"/>
      <c r="U6" s="473"/>
      <c r="V6" s="473"/>
      <c r="W6" s="473"/>
      <c r="X6" s="473"/>
      <c r="Y6" s="278"/>
      <c r="Z6" s="278"/>
      <c r="AA6" s="278"/>
      <c r="AB6" s="278"/>
      <c r="AC6" s="278"/>
    </row>
    <row r="7" spans="1:29" s="326" customFormat="1">
      <c r="A7" s="320" t="s">
        <v>20</v>
      </c>
      <c r="B7" s="325">
        <f t="shared" ref="B7:G7" si="7">ROUND(B5+B6,0)</f>
        <v>144365426</v>
      </c>
      <c r="C7" s="372">
        <f t="shared" si="7"/>
        <v>115633694</v>
      </c>
      <c r="D7" s="653">
        <f t="shared" si="7"/>
        <v>86908830</v>
      </c>
      <c r="E7" s="325">
        <f t="shared" si="7"/>
        <v>427759037</v>
      </c>
      <c r="F7" s="372">
        <f t="shared" si="7"/>
        <v>398216027</v>
      </c>
      <c r="G7" s="325">
        <f t="shared" si="7"/>
        <v>369765268</v>
      </c>
      <c r="H7" s="322">
        <f t="shared" ref="H7:L7" si="8">ROUND(H5+H6,0)</f>
        <v>339461566</v>
      </c>
      <c r="I7" s="372">
        <f t="shared" si="8"/>
        <v>285227826</v>
      </c>
      <c r="J7" s="325">
        <f t="shared" si="8"/>
        <v>250282891</v>
      </c>
      <c r="K7" s="372">
        <f t="shared" si="8"/>
        <v>212284872</v>
      </c>
      <c r="L7" s="325">
        <f t="shared" si="8"/>
        <v>176845654</v>
      </c>
      <c r="M7" s="325">
        <f>ROUND(M5+M6,0)</f>
        <v>143827567</v>
      </c>
      <c r="N7" s="327"/>
      <c r="O7" s="323">
        <f t="shared" ref="O7:T7" si="9">ROUND(O5+O6,0)</f>
        <v>144365426</v>
      </c>
      <c r="P7" s="324">
        <f t="shared" si="9"/>
        <v>427759037</v>
      </c>
      <c r="Q7" s="321">
        <f t="shared" si="9"/>
        <v>339461566</v>
      </c>
      <c r="R7" s="321">
        <f>ROUND(R5+R6,0)</f>
        <v>212284872</v>
      </c>
      <c r="S7" s="325">
        <f t="shared" si="9"/>
        <v>514513596</v>
      </c>
      <c r="T7" s="473">
        <f t="shared" si="9"/>
        <v>489615235</v>
      </c>
      <c r="U7" s="473">
        <f>ROUND(U5+U6,0)</f>
        <v>507742090</v>
      </c>
      <c r="V7" s="473">
        <f>ROUND(V5+V6,0)</f>
        <v>579716735</v>
      </c>
      <c r="W7" s="473">
        <f>ROUND(W5+W6,0)</f>
        <v>676001012</v>
      </c>
      <c r="X7" s="473"/>
      <c r="Y7" s="416"/>
      <c r="Z7" s="416"/>
      <c r="AA7" s="416"/>
      <c r="AB7" s="416"/>
      <c r="AC7" s="416"/>
    </row>
    <row r="8" spans="1:29" s="334" customFormat="1">
      <c r="A8" s="328" t="s">
        <v>22</v>
      </c>
      <c r="B8" s="333">
        <v>0.97529999999999994</v>
      </c>
      <c r="C8" s="580">
        <v>0.97529999999999994</v>
      </c>
      <c r="D8" s="654">
        <v>0.97529999999999994</v>
      </c>
      <c r="E8" s="562">
        <v>0.96789999999999998</v>
      </c>
      <c r="F8" s="587">
        <v>0.96789999999999998</v>
      </c>
      <c r="G8" s="562">
        <v>0.96789999999999998</v>
      </c>
      <c r="H8" s="661">
        <v>0.96789999999999998</v>
      </c>
      <c r="I8" s="587">
        <v>0.96789999999999998</v>
      </c>
      <c r="J8" s="562">
        <v>0.96789999999999998</v>
      </c>
      <c r="K8" s="580">
        <v>0.96789999999999998</v>
      </c>
      <c r="L8" s="333">
        <v>0.96789999999999998</v>
      </c>
      <c r="M8" s="333">
        <v>0.96789999999999998</v>
      </c>
      <c r="N8" s="331"/>
      <c r="O8" s="329">
        <f>[2]Sheet1!$F$60</f>
        <v>0.97529999999999994</v>
      </c>
      <c r="P8" s="332">
        <f>[2]Sheet1!$G$60</f>
        <v>0.96789999999999998</v>
      </c>
      <c r="Q8" s="330">
        <f>[2]Sheet1!$H$60</f>
        <v>0.96789999999999998</v>
      </c>
      <c r="R8" s="330">
        <f>[2]Sheet1!$I$60</f>
        <v>0.96789999999999998</v>
      </c>
      <c r="S8" s="333">
        <f>AVERAGE(O8:R8)</f>
        <v>0.96975000000000011</v>
      </c>
      <c r="T8" s="474">
        <v>0.87467499999999998</v>
      </c>
      <c r="U8" s="474">
        <v>0.75727500000000003</v>
      </c>
      <c r="V8" s="564">
        <v>0.72850000000000004</v>
      </c>
      <c r="W8" s="564">
        <f>V8</f>
        <v>0.72850000000000004</v>
      </c>
      <c r="X8" s="508"/>
    </row>
    <row r="9" spans="1:29" hidden="1">
      <c r="A9" s="228"/>
      <c r="B9" s="597"/>
      <c r="C9" s="581"/>
      <c r="D9" s="655"/>
      <c r="E9" s="603"/>
      <c r="F9" s="418"/>
      <c r="G9" s="603"/>
      <c r="H9" s="650"/>
      <c r="J9" s="151"/>
      <c r="K9" s="418"/>
      <c r="L9" s="603"/>
      <c r="M9" s="603"/>
      <c r="N9" s="208"/>
      <c r="O9" s="125"/>
      <c r="P9" s="186"/>
      <c r="Q9" s="144"/>
      <c r="S9" s="151"/>
      <c r="T9" s="475"/>
      <c r="U9" s="441"/>
      <c r="V9" s="441"/>
      <c r="W9" s="441"/>
      <c r="X9" s="441"/>
    </row>
    <row r="10" spans="1:29" ht="27">
      <c r="A10" s="229" t="s">
        <v>175</v>
      </c>
      <c r="B10" s="598"/>
      <c r="C10" s="582"/>
      <c r="D10" s="656"/>
      <c r="E10" s="598"/>
      <c r="F10" s="582"/>
      <c r="G10" s="598"/>
      <c r="H10" s="662"/>
      <c r="I10" s="589"/>
      <c r="J10" s="248"/>
      <c r="K10" s="582"/>
      <c r="L10" s="598"/>
      <c r="M10" s="598"/>
      <c r="N10" s="209"/>
      <c r="O10" s="126"/>
      <c r="P10" s="106"/>
      <c r="Q10" s="35"/>
      <c r="R10" s="152"/>
      <c r="S10" s="153"/>
      <c r="T10" s="476"/>
      <c r="U10" s="442"/>
      <c r="V10" s="442"/>
      <c r="W10" s="442"/>
      <c r="X10" s="442"/>
      <c r="Y10" s="278"/>
      <c r="Z10" s="278"/>
      <c r="AA10" s="278"/>
      <c r="AB10" s="278"/>
      <c r="AC10" s="278"/>
    </row>
    <row r="11" spans="1:29">
      <c r="A11" s="230" t="s">
        <v>0</v>
      </c>
      <c r="B11" s="599"/>
      <c r="C11" s="418"/>
      <c r="D11" s="517"/>
      <c r="E11" s="675"/>
      <c r="F11" s="418"/>
      <c r="G11" s="608"/>
      <c r="H11" s="663"/>
      <c r="J11" s="151"/>
      <c r="K11" s="418"/>
      <c r="L11" s="608"/>
      <c r="M11" s="608"/>
      <c r="N11" s="208"/>
      <c r="O11" s="125"/>
      <c r="P11" s="107"/>
      <c r="Q11" s="67"/>
      <c r="R11" s="154"/>
      <c r="S11" s="151"/>
      <c r="T11" s="475"/>
      <c r="U11" s="441"/>
      <c r="V11" s="441"/>
      <c r="W11" s="441"/>
      <c r="X11" s="441"/>
    </row>
    <row r="12" spans="1:29">
      <c r="A12" s="231" t="s">
        <v>1</v>
      </c>
      <c r="B12" s="600"/>
      <c r="C12" s="583"/>
      <c r="D12" s="657"/>
      <c r="E12" s="600"/>
      <c r="F12" s="588"/>
      <c r="G12" s="600"/>
      <c r="H12" s="664"/>
      <c r="I12" s="590"/>
      <c r="J12" s="156"/>
      <c r="K12" s="578"/>
      <c r="L12" s="606"/>
      <c r="M12" s="606"/>
      <c r="N12" s="210"/>
      <c r="O12" s="129"/>
      <c r="P12" s="108"/>
      <c r="Q12" s="127"/>
      <c r="R12" s="155"/>
      <c r="S12" s="156"/>
      <c r="T12" s="477"/>
      <c r="U12" s="443"/>
      <c r="V12" s="443"/>
      <c r="W12" s="443"/>
      <c r="X12" s="443"/>
    </row>
    <row r="13" spans="1:29" s="326" customFormat="1">
      <c r="A13" s="335" t="s">
        <v>12</v>
      </c>
      <c r="B13" s="601">
        <v>24218510.298266642</v>
      </c>
      <c r="C13" s="601">
        <v>24110124.712184783</v>
      </c>
      <c r="D13" s="601">
        <v>22585682.437859401</v>
      </c>
      <c r="E13" s="601">
        <v>24764943.334132742</v>
      </c>
      <c r="F13" s="601">
        <v>24253444.933924206</v>
      </c>
      <c r="G13" s="601">
        <v>23187905.139336929</v>
      </c>
      <c r="H13" s="601">
        <v>39073957.755534232</v>
      </c>
      <c r="I13" s="584">
        <v>24235852.250443421</v>
      </c>
      <c r="J13" s="601">
        <v>26727923.346529536</v>
      </c>
      <c r="K13" s="584">
        <v>28276986.56756974</v>
      </c>
      <c r="L13" s="601">
        <v>26524678.169748425</v>
      </c>
      <c r="M13" s="601">
        <v>38537128.599328212</v>
      </c>
      <c r="N13" s="336"/>
      <c r="O13" s="337">
        <f>ROUND(SUM(B13:D13),0)</f>
        <v>70914317</v>
      </c>
      <c r="P13" s="338">
        <f>ROUND(SUM(E13:G13),0)</f>
        <v>72206293</v>
      </c>
      <c r="Q13" s="339">
        <f>ROUND(SUM(H13:J13),0)</f>
        <v>90037733</v>
      </c>
      <c r="R13" s="340">
        <f>ROUND(SUM(K13:M13),0)</f>
        <v>93338793</v>
      </c>
      <c r="S13" s="341">
        <f>SUM(O13:R13)</f>
        <v>326497136</v>
      </c>
      <c r="T13" s="473">
        <v>364162226</v>
      </c>
      <c r="U13" s="473">
        <v>388205475</v>
      </c>
      <c r="V13" s="473">
        <v>401404461</v>
      </c>
      <c r="W13" s="473">
        <f>ROUND((W17)*(+$V13/$V17),0)</f>
        <v>401404461</v>
      </c>
      <c r="X13" s="473"/>
    </row>
    <row r="14" spans="1:29" s="347" customFormat="1">
      <c r="A14" s="721" t="s">
        <v>112</v>
      </c>
      <c r="B14" s="585">
        <v>130665</v>
      </c>
      <c r="C14" s="518">
        <v>130989</v>
      </c>
      <c r="D14" s="518">
        <v>131646</v>
      </c>
      <c r="E14" s="585">
        <v>132308</v>
      </c>
      <c r="F14" s="518">
        <v>132681</v>
      </c>
      <c r="G14" s="518">
        <v>131259</v>
      </c>
      <c r="H14" s="585">
        <v>131976</v>
      </c>
      <c r="I14" s="518">
        <v>132147</v>
      </c>
      <c r="J14" s="518">
        <v>132080</v>
      </c>
      <c r="K14" s="585">
        <v>132168</v>
      </c>
      <c r="L14" s="518">
        <v>132218</v>
      </c>
      <c r="M14" s="518">
        <v>132138</v>
      </c>
      <c r="N14" s="343"/>
      <c r="O14" s="342">
        <f>ROUND(SUM(B14:D14),0)</f>
        <v>393300</v>
      </c>
      <c r="P14" s="344">
        <f>ROUND(SUM(E14:G14),0)</f>
        <v>396248</v>
      </c>
      <c r="Q14" s="345">
        <f>ROUND(SUM(H14:J14),0)</f>
        <v>396203</v>
      </c>
      <c r="R14" s="346">
        <f>ROUND(SUM(K14:M14),0)</f>
        <v>396524</v>
      </c>
      <c r="S14" s="366">
        <f>SUM(O14:R14)</f>
        <v>1582275</v>
      </c>
      <c r="T14" s="478">
        <v>1618773.4782226565</v>
      </c>
      <c r="U14" s="478">
        <v>1627273.6512178315</v>
      </c>
      <c r="V14" s="478">
        <v>1627273.6512178315</v>
      </c>
      <c r="W14" s="478">
        <f>[3]Population!$X$64</f>
        <v>1627273.6512178315</v>
      </c>
      <c r="X14" s="478"/>
    </row>
    <row r="15" spans="1:29" s="354" customFormat="1">
      <c r="A15" s="516" t="s">
        <v>35</v>
      </c>
      <c r="B15" s="353">
        <f t="shared" ref="B15:G15" si="10">+ROUND(B17/B14,2)</f>
        <v>217.9</v>
      </c>
      <c r="C15" s="575">
        <f t="shared" si="10"/>
        <v>217.3</v>
      </c>
      <c r="D15" s="658">
        <f t="shared" si="10"/>
        <v>220.65</v>
      </c>
      <c r="E15" s="353">
        <f t="shared" si="10"/>
        <v>229.28</v>
      </c>
      <c r="F15" s="575">
        <f t="shared" si="10"/>
        <v>220.19</v>
      </c>
      <c r="G15" s="353">
        <f t="shared" si="10"/>
        <v>225.04</v>
      </c>
      <c r="H15" s="348">
        <f t="shared" ref="H15:L15" si="11">+ROUND(H17/H14,2)</f>
        <v>355.54</v>
      </c>
      <c r="I15" s="575">
        <f t="shared" si="11"/>
        <v>210.55</v>
      </c>
      <c r="J15" s="353">
        <f t="shared" si="11"/>
        <v>236.28</v>
      </c>
      <c r="K15" s="575">
        <f t="shared" si="11"/>
        <v>259.83</v>
      </c>
      <c r="L15" s="353">
        <f t="shared" si="11"/>
        <v>247.03</v>
      </c>
      <c r="M15" s="353">
        <f>+ROUND(M17/M14,2)</f>
        <v>339.04</v>
      </c>
      <c r="N15" s="348"/>
      <c r="O15" s="349">
        <f t="shared" ref="O15:S15" si="12">+O17/O14</f>
        <v>218.62016526824308</v>
      </c>
      <c r="P15" s="350">
        <f t="shared" si="12"/>
        <v>224.83489632755243</v>
      </c>
      <c r="Q15" s="351">
        <f t="shared" si="12"/>
        <v>267.42556214869649</v>
      </c>
      <c r="R15" s="352">
        <f t="shared" si="12"/>
        <v>281.9578638367413</v>
      </c>
      <c r="S15" s="353">
        <f t="shared" si="12"/>
        <v>248.27009148220125</v>
      </c>
      <c r="T15" s="479">
        <f>+T17/T14</f>
        <v>270.66731132824634</v>
      </c>
      <c r="U15" s="479">
        <f>+U17/U14</f>
        <v>287.03050691593586</v>
      </c>
      <c r="V15" s="479">
        <f>+V17/V14</f>
        <v>296.78954415107773</v>
      </c>
      <c r="W15" s="479">
        <f>+W17/W14</f>
        <v>296.78954415107773</v>
      </c>
      <c r="X15" s="479"/>
    </row>
    <row r="16" spans="1:29" s="61" customFormat="1" ht="13.8" thickBot="1">
      <c r="A16" s="232" t="s">
        <v>13</v>
      </c>
      <c r="B16" s="602">
        <v>4252843.7017333582</v>
      </c>
      <c r="C16" s="586">
        <v>4354242.2878152169</v>
      </c>
      <c r="D16" s="659">
        <v>6461907.5621405989</v>
      </c>
      <c r="E16" s="602">
        <v>5570733.6658672579</v>
      </c>
      <c r="F16" s="586">
        <v>4962241.0660757944</v>
      </c>
      <c r="G16" s="602">
        <v>6351109.8606630713</v>
      </c>
      <c r="H16" s="665">
        <v>7849342.2444657683</v>
      </c>
      <c r="I16" s="586">
        <v>3587303.7495565787</v>
      </c>
      <c r="J16" s="602">
        <v>4480430.6534704641</v>
      </c>
      <c r="K16" s="586">
        <v>6064248.4324302599</v>
      </c>
      <c r="L16" s="602">
        <v>6137275.8302515745</v>
      </c>
      <c r="M16" s="602">
        <v>6262742.4006717876</v>
      </c>
      <c r="N16" s="211"/>
      <c r="O16" s="81">
        <f>ROUND(SUM(B16:D16),0)</f>
        <v>15068994</v>
      </c>
      <c r="P16" s="103">
        <f>ROUND(SUM(E16:G16),0)</f>
        <v>16884085</v>
      </c>
      <c r="Q16" s="86">
        <f>ROUND(SUM(H16:J16),0)</f>
        <v>15917077</v>
      </c>
      <c r="R16" s="138">
        <f>ROUND(SUM(K16:M16),0)</f>
        <v>18464267</v>
      </c>
      <c r="S16" s="157">
        <f>SUM(O16:R16)</f>
        <v>66334423</v>
      </c>
      <c r="T16" s="473">
        <v>73986839</v>
      </c>
      <c r="U16" s="473">
        <v>78871706</v>
      </c>
      <c r="V16" s="473">
        <v>81553344</v>
      </c>
      <c r="W16" s="473">
        <f>ROUND((W17)*(V16/V17),0)</f>
        <v>81553344</v>
      </c>
      <c r="X16" s="473"/>
      <c r="Z16" s="720"/>
    </row>
    <row r="17" spans="1:25" s="80" customFormat="1" ht="13.8" thickBot="1">
      <c r="A17" s="235" t="s">
        <v>2</v>
      </c>
      <c r="B17" s="371">
        <v>28471354</v>
      </c>
      <c r="C17" s="576">
        <v>28464367</v>
      </c>
      <c r="D17" s="371">
        <v>29047590</v>
      </c>
      <c r="E17" s="371">
        <v>30335677</v>
      </c>
      <c r="F17" s="576">
        <v>29215686</v>
      </c>
      <c r="G17" s="371">
        <v>29539015</v>
      </c>
      <c r="H17" s="371">
        <v>46923300</v>
      </c>
      <c r="I17" s="576">
        <v>27823156</v>
      </c>
      <c r="J17" s="371">
        <v>31208354</v>
      </c>
      <c r="K17" s="576">
        <v>34341235</v>
      </c>
      <c r="L17" s="371">
        <v>32661954</v>
      </c>
      <c r="M17" s="371">
        <v>44799871</v>
      </c>
      <c r="N17" s="206"/>
      <c r="O17" s="128">
        <f>ROUND(SUM(B17:D17),0)</f>
        <v>85983311</v>
      </c>
      <c r="P17" s="109">
        <f>ROUND(SUM(E17:G17),0)</f>
        <v>89090378</v>
      </c>
      <c r="Q17" s="63">
        <f>ROUND(SUM(H17:J17),0)</f>
        <v>105954810</v>
      </c>
      <c r="R17" s="158">
        <f>ROUND(SUM(K17:M17),0)</f>
        <v>111803060</v>
      </c>
      <c r="S17" s="159">
        <f>SUM(O17:R17)</f>
        <v>392831559</v>
      </c>
      <c r="T17" s="480">
        <v>438149065</v>
      </c>
      <c r="U17" s="480">
        <v>467077181</v>
      </c>
      <c r="V17" s="480">
        <v>482957805.15400004</v>
      </c>
      <c r="W17" s="480">
        <f>[3]Expenditures!$X$64</f>
        <v>482957805.15400004</v>
      </c>
      <c r="X17" s="480"/>
    </row>
    <row r="18" spans="1:25" ht="15.6" hidden="1" outlineLevel="1">
      <c r="A18" s="229" t="s">
        <v>167</v>
      </c>
      <c r="B18" s="540">
        <v>0</v>
      </c>
      <c r="C18" s="574">
        <v>0</v>
      </c>
      <c r="D18" s="540">
        <v>0</v>
      </c>
      <c r="E18" s="574">
        <v>0</v>
      </c>
      <c r="F18" s="540">
        <v>0</v>
      </c>
      <c r="G18" s="574">
        <v>0</v>
      </c>
      <c r="H18" s="248">
        <v>0</v>
      </c>
      <c r="I18" s="589">
        <v>0</v>
      </c>
      <c r="J18" s="248">
        <v>0</v>
      </c>
      <c r="K18" s="574">
        <f>K17-[3]Expenditures!L73</f>
        <v>0</v>
      </c>
      <c r="L18" s="540">
        <f>L17-[3]Expenditures!M73</f>
        <v>0</v>
      </c>
      <c r="M18" s="540">
        <f>M17-[3]Expenditures!N73</f>
        <v>0</v>
      </c>
      <c r="N18" s="209"/>
      <c r="O18" s="126"/>
      <c r="P18" s="106"/>
      <c r="Q18" s="35"/>
      <c r="R18" s="152"/>
      <c r="S18" s="248"/>
      <c r="T18" s="481"/>
      <c r="U18" s="446"/>
      <c r="V18" s="446"/>
      <c r="W18" s="446"/>
      <c r="X18" s="446"/>
    </row>
    <row r="19" spans="1:25" hidden="1" outlineLevel="1">
      <c r="A19" s="230" t="s">
        <v>0</v>
      </c>
      <c r="B19" s="603"/>
      <c r="C19" s="418"/>
      <c r="D19" s="603"/>
      <c r="E19" s="418"/>
      <c r="F19" s="603"/>
      <c r="G19" s="418"/>
      <c r="H19" s="151"/>
      <c r="J19" s="157"/>
      <c r="K19" s="418"/>
      <c r="L19" s="603"/>
      <c r="M19" s="603"/>
      <c r="N19" s="208"/>
      <c r="O19" s="125"/>
      <c r="P19" s="107"/>
      <c r="Q19" s="67"/>
      <c r="R19" s="154"/>
      <c r="S19" s="151"/>
      <c r="T19" s="475"/>
      <c r="U19" s="441"/>
      <c r="V19" s="441"/>
      <c r="W19" s="441"/>
      <c r="X19" s="441"/>
    </row>
    <row r="20" spans="1:25" s="361" customFormat="1" hidden="1" outlineLevel="1">
      <c r="A20" s="569" t="s">
        <v>1</v>
      </c>
      <c r="B20" s="360">
        <v>0</v>
      </c>
      <c r="C20" s="361">
        <v>0</v>
      </c>
      <c r="D20" s="360">
        <v>0</v>
      </c>
      <c r="E20" s="361">
        <v>0</v>
      </c>
      <c r="F20" s="360">
        <v>0</v>
      </c>
      <c r="G20" s="361">
        <v>0</v>
      </c>
      <c r="H20" s="541">
        <v>0</v>
      </c>
      <c r="I20" s="591">
        <v>0</v>
      </c>
      <c r="J20" s="541">
        <v>0</v>
      </c>
      <c r="K20" s="361">
        <f>+K25</f>
        <v>0</v>
      </c>
      <c r="L20" s="360">
        <f>+L25</f>
        <v>0</v>
      </c>
      <c r="M20" s="360">
        <f>+M25</f>
        <v>0</v>
      </c>
      <c r="N20" s="356"/>
      <c r="O20" s="357">
        <f>SUM(B20:D20)</f>
        <v>0</v>
      </c>
      <c r="P20" s="358">
        <f>SUM(E20:G20)</f>
        <v>0</v>
      </c>
      <c r="Q20" s="355">
        <f>SUM(H20:J20)</f>
        <v>0</v>
      </c>
      <c r="R20" s="359">
        <f>+R25</f>
        <v>0</v>
      </c>
      <c r="S20" s="360">
        <f>SUM(O20:R20)</f>
        <v>0</v>
      </c>
      <c r="T20" s="482">
        <v>0</v>
      </c>
      <c r="U20" s="447">
        <v>0</v>
      </c>
      <c r="V20" s="447">
        <v>0</v>
      </c>
      <c r="W20" s="447">
        <v>0</v>
      </c>
      <c r="X20" s="447"/>
    </row>
    <row r="21" spans="1:25" s="326" customFormat="1" hidden="1" outlineLevel="1">
      <c r="A21" s="335" t="s">
        <v>12</v>
      </c>
      <c r="B21" s="341"/>
      <c r="D21" s="341"/>
      <c r="F21" s="341"/>
      <c r="H21" s="157"/>
      <c r="I21" s="142"/>
      <c r="J21" s="157"/>
      <c r="L21" s="341"/>
      <c r="M21" s="341"/>
      <c r="N21" s="336"/>
      <c r="O21" s="337"/>
      <c r="P21" s="338"/>
      <c r="Q21" s="339"/>
      <c r="R21" s="340"/>
      <c r="S21" s="341"/>
      <c r="T21" s="473"/>
      <c r="U21" s="440"/>
      <c r="V21" s="440"/>
      <c r="W21" s="440"/>
      <c r="X21" s="440"/>
    </row>
    <row r="22" spans="1:25" s="347" customFormat="1" hidden="1" outlineLevel="1">
      <c r="A22" s="570" t="s">
        <v>112</v>
      </c>
      <c r="B22" s="525">
        <v>0</v>
      </c>
      <c r="C22" s="347">
        <v>0</v>
      </c>
      <c r="D22" s="525">
        <v>0</v>
      </c>
      <c r="E22" s="347">
        <v>0</v>
      </c>
      <c r="F22" s="525">
        <v>0</v>
      </c>
      <c r="G22" s="347">
        <v>0</v>
      </c>
      <c r="H22" s="518">
        <v>0</v>
      </c>
      <c r="I22" s="585">
        <v>0</v>
      </c>
      <c r="J22" s="518">
        <v>0</v>
      </c>
      <c r="K22" s="347">
        <v>0</v>
      </c>
      <c r="L22" s="525">
        <v>0</v>
      </c>
      <c r="M22" s="525">
        <v>0</v>
      </c>
      <c r="N22" s="343"/>
      <c r="O22" s="362">
        <f>ROUND(SUM(B22:D22),0)</f>
        <v>0</v>
      </c>
      <c r="P22" s="363">
        <f>ROUND(SUM(E22:G22),0)</f>
        <v>0</v>
      </c>
      <c r="Q22" s="364">
        <f>ROUND(SUM(H22:J22),0)</f>
        <v>0</v>
      </c>
      <c r="R22" s="365">
        <f>ROUND(SUM(K22:M22),0)</f>
        <v>0</v>
      </c>
      <c r="S22" s="366">
        <f>SUM(O22:R22)</f>
        <v>0</v>
      </c>
      <c r="T22" s="483">
        <v>0</v>
      </c>
      <c r="U22" s="448">
        <v>0</v>
      </c>
      <c r="V22" s="448">
        <v>0</v>
      </c>
      <c r="W22" s="448">
        <v>0</v>
      </c>
      <c r="X22" s="448"/>
    </row>
    <row r="23" spans="1:25" s="354" customFormat="1" hidden="1" outlineLevel="1">
      <c r="A23" s="516" t="s">
        <v>35</v>
      </c>
      <c r="B23" s="353">
        <v>0</v>
      </c>
      <c r="C23" s="575">
        <v>0</v>
      </c>
      <c r="D23" s="353">
        <v>0</v>
      </c>
      <c r="E23" s="575">
        <v>0</v>
      </c>
      <c r="F23" s="353">
        <v>0</v>
      </c>
      <c r="G23" s="575">
        <v>0</v>
      </c>
      <c r="H23" s="607">
        <v>0</v>
      </c>
      <c r="I23" s="592">
        <v>0</v>
      </c>
      <c r="J23" s="607">
        <v>0</v>
      </c>
      <c r="K23" s="575">
        <f>IF(K22=0,0,+K25/K22)</f>
        <v>0</v>
      </c>
      <c r="L23" s="353">
        <f>IF(L22=0,0,+L25/L22)</f>
        <v>0</v>
      </c>
      <c r="M23" s="353">
        <f>IF(M22=0,0,+M25/M22)</f>
        <v>0</v>
      </c>
      <c r="N23" s="348"/>
      <c r="O23" s="357">
        <v>0</v>
      </c>
      <c r="P23" s="358">
        <v>0</v>
      </c>
      <c r="Q23" s="355">
        <v>0</v>
      </c>
      <c r="R23" s="359">
        <v>0</v>
      </c>
      <c r="S23" s="360">
        <v>0</v>
      </c>
      <c r="T23" s="482">
        <v>0</v>
      </c>
      <c r="U23" s="447">
        <v>0</v>
      </c>
      <c r="V23" s="447">
        <v>0</v>
      </c>
      <c r="W23" s="447">
        <v>0</v>
      </c>
      <c r="X23" s="447"/>
    </row>
    <row r="24" spans="1:25" s="326" customFormat="1" ht="13.8" hidden="1" outlineLevel="1" thickBot="1">
      <c r="A24" s="335" t="s">
        <v>13</v>
      </c>
      <c r="B24" s="341"/>
      <c r="D24" s="341"/>
      <c r="F24" s="341"/>
      <c r="H24" s="157"/>
      <c r="I24" s="142"/>
      <c r="J24" s="157"/>
      <c r="L24" s="341"/>
      <c r="M24" s="341"/>
      <c r="N24" s="336"/>
      <c r="O24" s="337"/>
      <c r="P24" s="338"/>
      <c r="Q24" s="339"/>
      <c r="R24" s="340"/>
      <c r="S24" s="341"/>
      <c r="T24" s="473"/>
      <c r="U24" s="440"/>
      <c r="V24" s="440"/>
      <c r="W24" s="440"/>
      <c r="X24" s="440"/>
    </row>
    <row r="25" spans="1:25" s="372" customFormat="1" ht="13.8" hidden="1" outlineLevel="1" thickBot="1">
      <c r="A25" s="571" t="s">
        <v>168</v>
      </c>
      <c r="B25" s="371">
        <v>0</v>
      </c>
      <c r="C25" s="576">
        <v>0</v>
      </c>
      <c r="D25" s="371">
        <v>0</v>
      </c>
      <c r="E25" s="576">
        <v>0</v>
      </c>
      <c r="F25" s="371">
        <v>0</v>
      </c>
      <c r="G25" s="576">
        <v>0</v>
      </c>
      <c r="H25" s="159">
        <v>0</v>
      </c>
      <c r="I25" s="171">
        <v>0</v>
      </c>
      <c r="J25" s="159">
        <v>0</v>
      </c>
      <c r="K25" s="576">
        <f>+K22*K23</f>
        <v>0</v>
      </c>
      <c r="L25" s="371">
        <f>+L22*L23</f>
        <v>0</v>
      </c>
      <c r="M25" s="371">
        <f>+M22*M23</f>
        <v>0</v>
      </c>
      <c r="N25" s="322"/>
      <c r="O25" s="368">
        <f>ROUND(SUM(B25:D25),0)</f>
        <v>0</v>
      </c>
      <c r="P25" s="369">
        <f>ROUND(SUM(E25:G25),0)</f>
        <v>0</v>
      </c>
      <c r="Q25" s="367">
        <f>ROUND(SUM(H25:J25),0)</f>
        <v>0</v>
      </c>
      <c r="R25" s="370">
        <f>ROUND(SUM(K25:M25),0)</f>
        <v>0</v>
      </c>
      <c r="S25" s="371">
        <f>SUM(O25:R25)</f>
        <v>0</v>
      </c>
      <c r="T25" s="480">
        <v>0</v>
      </c>
      <c r="U25" s="445">
        <v>0</v>
      </c>
      <c r="V25" s="445">
        <v>0</v>
      </c>
      <c r="W25" s="445">
        <v>0</v>
      </c>
      <c r="X25" s="445"/>
    </row>
    <row r="26" spans="1:25" s="326" customFormat="1" hidden="1" collapsed="1">
      <c r="A26" s="572" t="s">
        <v>3</v>
      </c>
      <c r="B26" s="341">
        <f t="shared" ref="B26:G26" si="13">+B25+B17</f>
        <v>28471354</v>
      </c>
      <c r="C26" s="326">
        <f t="shared" si="13"/>
        <v>28464367</v>
      </c>
      <c r="D26" s="643">
        <f t="shared" si="13"/>
        <v>29047590</v>
      </c>
      <c r="E26" s="647">
        <f t="shared" si="13"/>
        <v>30335677</v>
      </c>
      <c r="F26" s="648">
        <f t="shared" si="13"/>
        <v>29215686</v>
      </c>
      <c r="G26" s="647">
        <f t="shared" si="13"/>
        <v>29539015</v>
      </c>
      <c r="H26" s="648">
        <f t="shared" ref="H26:L26" si="14">+H25+H17</f>
        <v>46923300</v>
      </c>
      <c r="I26" s="647">
        <f t="shared" si="14"/>
        <v>27823156</v>
      </c>
      <c r="J26" s="648">
        <f t="shared" si="14"/>
        <v>31208354</v>
      </c>
      <c r="K26" s="647">
        <f t="shared" si="14"/>
        <v>34341235</v>
      </c>
      <c r="L26" s="648">
        <f t="shared" si="14"/>
        <v>32661954</v>
      </c>
      <c r="M26" s="647">
        <f>+M25+M17</f>
        <v>44799871</v>
      </c>
      <c r="N26" s="336"/>
      <c r="O26" s="337">
        <f>ROUND(O17+O25,0)</f>
        <v>85983311</v>
      </c>
      <c r="P26" s="338">
        <f>ROUND(P17+P25,0)</f>
        <v>89090378</v>
      </c>
      <c r="Q26" s="339">
        <f>ROUND(Q17+Q25,0)</f>
        <v>105954810</v>
      </c>
      <c r="R26" s="381">
        <f>ROUND(R17+R25,0)</f>
        <v>111803060</v>
      </c>
      <c r="S26" s="341">
        <f>SUM(O26:R26)</f>
        <v>392831559</v>
      </c>
      <c r="T26" s="473">
        <f>ROUND(T17+T25,0)</f>
        <v>438149065</v>
      </c>
      <c r="U26" s="473">
        <f>ROUND(U17+U25,0)</f>
        <v>467077181</v>
      </c>
      <c r="V26" s="473">
        <f>ROUND(V17+V25,0)</f>
        <v>482957805</v>
      </c>
      <c r="W26" s="473">
        <f>ROUND(W17+W25,0)</f>
        <v>482957805</v>
      </c>
      <c r="X26" s="473"/>
    </row>
    <row r="27" spans="1:25" s="61" customFormat="1">
      <c r="A27" s="227"/>
      <c r="B27" s="604"/>
      <c r="C27" s="577"/>
      <c r="D27" s="644"/>
      <c r="E27" s="604"/>
      <c r="F27" s="644"/>
      <c r="G27" s="604"/>
      <c r="H27" s="649"/>
      <c r="I27" s="160"/>
      <c r="J27" s="649"/>
      <c r="K27" s="604"/>
      <c r="L27" s="644"/>
      <c r="M27" s="604"/>
      <c r="N27" s="212"/>
      <c r="O27" s="191"/>
      <c r="P27" s="111"/>
      <c r="Q27" s="130"/>
      <c r="R27" s="110"/>
      <c r="S27" s="160"/>
      <c r="T27" s="473"/>
      <c r="U27" s="440"/>
      <c r="V27" s="440"/>
      <c r="W27" s="440"/>
      <c r="X27" s="440"/>
    </row>
    <row r="28" spans="1:25" s="61" customFormat="1">
      <c r="A28" s="236" t="s">
        <v>4</v>
      </c>
      <c r="B28" s="604"/>
      <c r="C28" s="577"/>
      <c r="D28" s="644"/>
      <c r="E28" s="604" t="s">
        <v>26</v>
      </c>
      <c r="F28" s="644"/>
      <c r="G28" s="604"/>
      <c r="H28" s="649" t="s">
        <v>26</v>
      </c>
      <c r="I28" s="160"/>
      <c r="J28" s="649"/>
      <c r="K28" s="604"/>
      <c r="L28" s="644"/>
      <c r="M28" s="604"/>
      <c r="N28" s="212"/>
      <c r="O28" s="191"/>
      <c r="P28" s="111"/>
      <c r="Q28" s="130"/>
      <c r="R28" s="161"/>
      <c r="S28" s="160"/>
      <c r="T28" s="473"/>
      <c r="U28" s="440"/>
      <c r="V28" s="440"/>
      <c r="W28" s="440"/>
      <c r="X28" s="440"/>
    </row>
    <row r="29" spans="1:25" s="326" customFormat="1">
      <c r="A29" s="335" t="s">
        <v>5</v>
      </c>
      <c r="B29" s="341">
        <v>27105</v>
      </c>
      <c r="C29" s="326">
        <v>27098</v>
      </c>
      <c r="D29" s="643">
        <v>27653</v>
      </c>
      <c r="E29" s="341">
        <v>27575</v>
      </c>
      <c r="F29" s="643">
        <v>26557</v>
      </c>
      <c r="G29" s="341">
        <v>26851</v>
      </c>
      <c r="H29" s="341">
        <v>44464</v>
      </c>
      <c r="I29" s="341">
        <v>26365</v>
      </c>
      <c r="J29" s="643">
        <v>29573</v>
      </c>
      <c r="K29" s="341">
        <v>30567</v>
      </c>
      <c r="L29" s="643">
        <v>29072</v>
      </c>
      <c r="M29" s="341">
        <v>39876</v>
      </c>
      <c r="N29" s="336"/>
      <c r="O29" s="337">
        <f>ROUND(SUM(B29:D29),0)</f>
        <v>81856</v>
      </c>
      <c r="P29" s="338">
        <f>ROUND(SUM(E29:G29),0)</f>
        <v>80983</v>
      </c>
      <c r="Q29" s="339">
        <f>ROUND(SUM(H29:J29),0)</f>
        <v>100402</v>
      </c>
      <c r="R29" s="340">
        <f>ROUND(SUM(K29:M29),0)</f>
        <v>99515</v>
      </c>
      <c r="S29" s="341">
        <f t="shared" ref="S29:S36" si="15">SUM(O29:R29)</f>
        <v>362756</v>
      </c>
      <c r="T29" s="484">
        <v>415187</v>
      </c>
      <c r="U29" s="484">
        <v>442599</v>
      </c>
      <c r="V29" s="484">
        <v>457647</v>
      </c>
      <c r="W29" s="484">
        <f>ROUND((W35-W33-W34)*0.12,0)</f>
        <v>0</v>
      </c>
      <c r="X29" s="484"/>
      <c r="Y29" s="373"/>
    </row>
    <row r="30" spans="1:25" s="61" customFormat="1">
      <c r="A30" s="232" t="s">
        <v>6</v>
      </c>
      <c r="B30" s="341">
        <v>112937</v>
      </c>
      <c r="C30" s="326">
        <v>112909</v>
      </c>
      <c r="D30" s="643">
        <v>115222</v>
      </c>
      <c r="E30" s="341">
        <v>114896</v>
      </c>
      <c r="F30" s="643">
        <v>110654</v>
      </c>
      <c r="G30" s="341">
        <v>111879</v>
      </c>
      <c r="H30" s="643">
        <v>185267</v>
      </c>
      <c r="I30" s="341">
        <v>109854</v>
      </c>
      <c r="J30" s="643">
        <v>123220</v>
      </c>
      <c r="K30" s="341">
        <v>127362</v>
      </c>
      <c r="L30" s="643">
        <v>121134</v>
      </c>
      <c r="M30" s="341">
        <v>166150</v>
      </c>
      <c r="N30" s="211"/>
      <c r="O30" s="81">
        <f>ROUND(SUM(B30:D30),0)</f>
        <v>341068</v>
      </c>
      <c r="P30" s="103">
        <f>ROUND(SUM(E30:G30),0)</f>
        <v>337429</v>
      </c>
      <c r="Q30" s="86">
        <f>ROUND(SUM(H30:J30),0)</f>
        <v>418341</v>
      </c>
      <c r="R30" s="138">
        <f>ROUND(SUM(K30:M30),0)</f>
        <v>414646</v>
      </c>
      <c r="S30" s="157">
        <f t="shared" si="15"/>
        <v>1511484</v>
      </c>
      <c r="T30" s="484">
        <v>1729945</v>
      </c>
      <c r="U30" s="484">
        <v>1844162</v>
      </c>
      <c r="V30" s="484">
        <v>1906863</v>
      </c>
      <c r="W30" s="484">
        <f>ROUND((W35-W33-W34)*0.5,0)</f>
        <v>0</v>
      </c>
      <c r="X30" s="484"/>
    </row>
    <row r="31" spans="1:25" s="61" customFormat="1">
      <c r="A31" s="232" t="s">
        <v>7</v>
      </c>
      <c r="B31" s="605"/>
      <c r="C31" s="578"/>
      <c r="D31" s="527"/>
      <c r="E31" s="605"/>
      <c r="F31" s="527"/>
      <c r="G31" s="606"/>
      <c r="H31" s="172"/>
      <c r="I31" s="157"/>
      <c r="J31" s="172"/>
      <c r="K31" s="606"/>
      <c r="L31" s="527"/>
      <c r="M31" s="606"/>
      <c r="N31" s="211"/>
      <c r="O31" s="81">
        <f>SUM(B31:D31)</f>
        <v>0</v>
      </c>
      <c r="P31" s="103">
        <f>SUM(E31:G31)</f>
        <v>0</v>
      </c>
      <c r="Q31" s="86">
        <f>SUM(H31:J31)</f>
        <v>0</v>
      </c>
      <c r="R31" s="138">
        <f>SUM(K31:M31)</f>
        <v>0</v>
      </c>
      <c r="S31" s="157">
        <f t="shared" si="15"/>
        <v>0</v>
      </c>
      <c r="T31" s="484">
        <v>0</v>
      </c>
      <c r="U31" s="484">
        <v>0</v>
      </c>
      <c r="V31" s="484">
        <v>0</v>
      </c>
      <c r="W31" s="449"/>
      <c r="X31" s="449"/>
    </row>
    <row r="32" spans="1:25" s="326" customFormat="1">
      <c r="A32" s="335" t="s">
        <v>8</v>
      </c>
      <c r="B32" s="341">
        <v>85832</v>
      </c>
      <c r="C32" s="326">
        <v>85811</v>
      </c>
      <c r="D32" s="643">
        <v>87569</v>
      </c>
      <c r="E32" s="341">
        <v>87321</v>
      </c>
      <c r="F32" s="643">
        <v>84097</v>
      </c>
      <c r="G32" s="341">
        <v>85028</v>
      </c>
      <c r="H32" s="341">
        <v>140803</v>
      </c>
      <c r="I32" s="341">
        <v>83489</v>
      </c>
      <c r="J32" s="643">
        <v>93647</v>
      </c>
      <c r="K32" s="341">
        <v>96795</v>
      </c>
      <c r="L32" s="643">
        <v>92062</v>
      </c>
      <c r="M32" s="341">
        <v>126274</v>
      </c>
      <c r="N32" s="336"/>
      <c r="O32" s="337">
        <f>ROUND(SUM(B32:D32),0)</f>
        <v>259212</v>
      </c>
      <c r="P32" s="338">
        <f>ROUND(SUM(E32:G32),0)</f>
        <v>256446</v>
      </c>
      <c r="Q32" s="339">
        <f>ROUND(SUM(H32:J32),0)</f>
        <v>317939</v>
      </c>
      <c r="R32" s="340">
        <f>ROUND(SUM(K32:M32),0)</f>
        <v>315131</v>
      </c>
      <c r="S32" s="341">
        <f t="shared" si="15"/>
        <v>1148728</v>
      </c>
      <c r="T32" s="484">
        <v>1314758</v>
      </c>
      <c r="U32" s="484">
        <v>1401563</v>
      </c>
      <c r="V32" s="484">
        <v>1449216</v>
      </c>
      <c r="W32" s="484">
        <f>ROUND((W35-W33-W34)*0.38,0)</f>
        <v>0</v>
      </c>
      <c r="X32" s="484"/>
    </row>
    <row r="33" spans="1:25" s="326" customFormat="1">
      <c r="A33" s="335" t="s">
        <v>9</v>
      </c>
      <c r="B33" s="676">
        <v>26070</v>
      </c>
      <c r="C33" s="677">
        <v>26070</v>
      </c>
      <c r="D33" s="678">
        <v>26070</v>
      </c>
      <c r="E33" s="676">
        <v>23056.333333333332</v>
      </c>
      <c r="F33" s="678">
        <v>23056.333333333332</v>
      </c>
      <c r="G33" s="676">
        <v>23056.333333333332</v>
      </c>
      <c r="H33" s="584">
        <v>50959.666666666664</v>
      </c>
      <c r="I33" s="601">
        <v>50959.666666666664</v>
      </c>
      <c r="J33" s="584">
        <v>50959.666666666664</v>
      </c>
      <c r="K33" s="601">
        <v>43867.556666666671</v>
      </c>
      <c r="L33" s="584">
        <v>43867.556666666671</v>
      </c>
      <c r="M33" s="601">
        <v>43867.556666666671</v>
      </c>
      <c r="N33" s="336"/>
      <c r="O33" s="337">
        <f>SUM(B33:D33)</f>
        <v>78210</v>
      </c>
      <c r="P33" s="338">
        <f>SUM(E33:G33)</f>
        <v>69169</v>
      </c>
      <c r="Q33" s="339">
        <f>ROUND(SUM(H33:J33),0)</f>
        <v>152879</v>
      </c>
      <c r="R33" s="340">
        <f>ROUND(SUM(K33:M33),0)</f>
        <v>131603</v>
      </c>
      <c r="S33" s="157">
        <f t="shared" si="15"/>
        <v>431861</v>
      </c>
      <c r="T33" s="473">
        <v>1000000</v>
      </c>
      <c r="U33" s="473">
        <v>1000000</v>
      </c>
      <c r="V33" s="473">
        <v>1000000</v>
      </c>
      <c r="W33" s="473">
        <v>1000000</v>
      </c>
      <c r="X33" s="473"/>
    </row>
    <row r="34" spans="1:25" s="61" customFormat="1">
      <c r="A34" s="232" t="s">
        <v>10</v>
      </c>
      <c r="B34" s="642">
        <v>435421.5796848833</v>
      </c>
      <c r="C34" s="642">
        <v>435421.5796848833</v>
      </c>
      <c r="D34" s="642">
        <v>435421.5796848833</v>
      </c>
      <c r="E34" s="642">
        <v>496263.3880910562</v>
      </c>
      <c r="F34" s="642">
        <v>496263.3880910562</v>
      </c>
      <c r="G34" s="642">
        <v>2086404.3880910561</v>
      </c>
      <c r="H34" s="642">
        <v>1332566.3456968695</v>
      </c>
      <c r="I34" s="642">
        <v>655026.34569686954</v>
      </c>
      <c r="J34" s="642">
        <v>655026.34569686954</v>
      </c>
      <c r="K34" s="601">
        <v>1511208.7519371836</v>
      </c>
      <c r="L34" s="601">
        <v>701518.75193718355</v>
      </c>
      <c r="M34" s="601">
        <v>1416884.7519371836</v>
      </c>
      <c r="N34" s="211"/>
      <c r="O34" s="81">
        <f>SUM(B34:D34)</f>
        <v>1306264.7390546498</v>
      </c>
      <c r="P34" s="103">
        <f>SUM(E34:G34)</f>
        <v>3078931.1642731684</v>
      </c>
      <c r="Q34" s="86">
        <f>SUM(H34:J34)</f>
        <v>2642619.0370906089</v>
      </c>
      <c r="R34" s="138">
        <f>SUM(K34:M34)</f>
        <v>3629612.2558115507</v>
      </c>
      <c r="S34" s="157">
        <f t="shared" si="15"/>
        <v>10657427.196229978</v>
      </c>
      <c r="T34" s="485">
        <v>9678283.8297846913</v>
      </c>
      <c r="U34" s="485">
        <v>10801928.572836071</v>
      </c>
      <c r="V34" s="485">
        <v>11169194.144312497</v>
      </c>
      <c r="W34" s="485">
        <f>V34*1.034</f>
        <v>11548946.745219123</v>
      </c>
      <c r="X34" s="485"/>
    </row>
    <row r="35" spans="1:25" s="142" customFormat="1">
      <c r="A35" s="236" t="s">
        <v>114</v>
      </c>
      <c r="B35" s="149">
        <v>687365</v>
      </c>
      <c r="C35" s="80">
        <v>687310</v>
      </c>
      <c r="D35" s="645">
        <v>691936</v>
      </c>
      <c r="E35" s="149">
        <v>749112</v>
      </c>
      <c r="F35" s="645">
        <v>740628</v>
      </c>
      <c r="G35" s="149">
        <v>2333219</v>
      </c>
      <c r="H35" s="149">
        <v>1754061</v>
      </c>
      <c r="I35" s="149">
        <v>925694</v>
      </c>
      <c r="J35" s="645">
        <v>952426</v>
      </c>
      <c r="K35" s="149">
        <v>1809800</v>
      </c>
      <c r="L35" s="645">
        <v>987654</v>
      </c>
      <c r="M35" s="149">
        <v>1793053</v>
      </c>
      <c r="N35" s="204"/>
      <c r="O35" s="124">
        <f>ROUND(SUM(O29:O34),0)</f>
        <v>2066611</v>
      </c>
      <c r="P35" s="104">
        <f>ROUND(SUM(P29:P34),0)</f>
        <v>3822958</v>
      </c>
      <c r="Q35" s="85">
        <f>ROUND(SUM(Q29:Q34),0)</f>
        <v>3632180</v>
      </c>
      <c r="R35" s="150">
        <f>ROUND(SUM(K35:M35),0)</f>
        <v>4590507</v>
      </c>
      <c r="S35" s="149">
        <f t="shared" si="15"/>
        <v>14112256</v>
      </c>
      <c r="T35" s="484">
        <v>14138173</v>
      </c>
      <c r="U35" s="484">
        <v>15490252</v>
      </c>
      <c r="V35" s="484">
        <v>15982920</v>
      </c>
      <c r="W35" s="484">
        <f>ROUND((+W26*W153)+W33+W34,0)</f>
        <v>12548947</v>
      </c>
      <c r="X35" s="484"/>
      <c r="Y35" s="730"/>
    </row>
    <row r="36" spans="1:25" s="142" customFormat="1">
      <c r="A36" s="237" t="s">
        <v>14</v>
      </c>
      <c r="B36" s="675">
        <f t="shared" ref="B36:G36" si="16">ROUND(B26/9,0)</f>
        <v>3163484</v>
      </c>
      <c r="C36" s="679">
        <f t="shared" si="16"/>
        <v>3162707</v>
      </c>
      <c r="D36" s="680">
        <f t="shared" si="16"/>
        <v>3227510</v>
      </c>
      <c r="E36" s="675">
        <f t="shared" si="16"/>
        <v>3370631</v>
      </c>
      <c r="F36" s="680">
        <f t="shared" si="16"/>
        <v>3246187</v>
      </c>
      <c r="G36" s="675">
        <f t="shared" si="16"/>
        <v>3282113</v>
      </c>
      <c r="H36" s="172">
        <f t="shared" ref="H36:L36" si="17">ROUND(H26/9,0)</f>
        <v>5213700</v>
      </c>
      <c r="I36" s="157">
        <f t="shared" si="17"/>
        <v>3091462</v>
      </c>
      <c r="J36" s="172">
        <f t="shared" si="17"/>
        <v>3467595</v>
      </c>
      <c r="K36" s="157">
        <f t="shared" si="17"/>
        <v>3815693</v>
      </c>
      <c r="L36" s="172">
        <f t="shared" si="17"/>
        <v>3629106</v>
      </c>
      <c r="M36" s="157">
        <f>ROUND(M26/9,0)</f>
        <v>4977763</v>
      </c>
      <c r="N36" s="200"/>
      <c r="O36" s="81">
        <f>ROUND(O26/9,0)</f>
        <v>9553701</v>
      </c>
      <c r="P36" s="103">
        <f>ROUND(P26/9,0)</f>
        <v>9898931</v>
      </c>
      <c r="Q36" s="86">
        <f>ROUND(Q26/9,0)</f>
        <v>11772757</v>
      </c>
      <c r="R36" s="138">
        <f>ROUND(R26/9,0)</f>
        <v>12422562</v>
      </c>
      <c r="S36" s="157">
        <f t="shared" si="15"/>
        <v>43647951</v>
      </c>
      <c r="T36" s="473">
        <f>ROUND(T26/9,0)</f>
        <v>48683229</v>
      </c>
      <c r="U36" s="473">
        <f>ROUND(U26/9,0)</f>
        <v>51897465</v>
      </c>
      <c r="V36" s="473">
        <f>ROUND(V26/9,0)</f>
        <v>53661978</v>
      </c>
      <c r="W36" s="473">
        <f>ROUND(W26/9,0)</f>
        <v>53661978</v>
      </c>
      <c r="X36" s="473"/>
    </row>
    <row r="37" spans="1:25" s="61" customFormat="1">
      <c r="A37" s="227"/>
      <c r="B37" s="606"/>
      <c r="C37" s="578"/>
      <c r="D37" s="527"/>
      <c r="E37" s="606"/>
      <c r="F37" s="527"/>
      <c r="G37" s="606"/>
      <c r="H37" s="172"/>
      <c r="I37" s="157"/>
      <c r="J37" s="172"/>
      <c r="K37" s="606"/>
      <c r="L37" s="527"/>
      <c r="M37" s="606"/>
      <c r="N37" s="211" t="s">
        <v>26</v>
      </c>
      <c r="O37" s="81"/>
      <c r="P37" s="103"/>
      <c r="Q37" s="86"/>
      <c r="R37" s="138"/>
      <c r="S37" s="157"/>
      <c r="T37" s="473"/>
      <c r="U37" s="440"/>
      <c r="V37" s="440"/>
      <c r="W37" s="440"/>
      <c r="X37" s="440"/>
    </row>
    <row r="38" spans="1:25" s="142" customFormat="1">
      <c r="A38" s="237" t="s">
        <v>16</v>
      </c>
      <c r="B38" s="675">
        <f t="shared" ref="B38:G38" si="18">ROUND(B40*B8,0)</f>
        <v>28438499</v>
      </c>
      <c r="C38" s="679">
        <f t="shared" si="18"/>
        <v>28431631</v>
      </c>
      <c r="D38" s="680">
        <f t="shared" si="18"/>
        <v>29004960</v>
      </c>
      <c r="E38" s="675">
        <f t="shared" si="18"/>
        <v>30086967</v>
      </c>
      <c r="F38" s="680">
        <f t="shared" si="18"/>
        <v>28994716</v>
      </c>
      <c r="G38" s="675">
        <f t="shared" si="18"/>
        <v>30849135</v>
      </c>
      <c r="H38" s="172">
        <f t="shared" ref="H38:L38" si="19">ROUND(H40*H8,0)</f>
        <v>47114818</v>
      </c>
      <c r="I38" s="157">
        <f t="shared" si="19"/>
        <v>27826012</v>
      </c>
      <c r="J38" s="172">
        <f t="shared" si="19"/>
        <v>31128419</v>
      </c>
      <c r="K38" s="157">
        <f t="shared" si="19"/>
        <v>34990587</v>
      </c>
      <c r="L38" s="172">
        <f t="shared" si="19"/>
        <v>32569456</v>
      </c>
      <c r="M38" s="157">
        <f>ROUND(M40*M8,0)</f>
        <v>45097291</v>
      </c>
      <c r="N38" s="200"/>
      <c r="O38" s="81">
        <f>ROUND(O40*O8,0)</f>
        <v>85875089</v>
      </c>
      <c r="P38" s="103">
        <f>ROUND(P40*P8,0)</f>
        <v>89930818</v>
      </c>
      <c r="Q38" s="86">
        <f>ROUND(Q40*Q8,0)</f>
        <v>106069248</v>
      </c>
      <c r="R38" s="138">
        <f>ROUND(R40*R8,0)</f>
        <v>112657333</v>
      </c>
      <c r="S38" s="157">
        <f>SUM(O38:R38)</f>
        <v>394532488</v>
      </c>
      <c r="T38" s="473">
        <f>ROUND(T40*T8,0)</f>
        <v>395604340</v>
      </c>
      <c r="U38" s="473">
        <f>ROUND(U40*U8,0)</f>
        <v>365436253</v>
      </c>
      <c r="V38" s="473">
        <f>ROUND(V40*V8,0)</f>
        <v>363478318</v>
      </c>
      <c r="W38" s="473">
        <f>ROUND(W40*W8,0)</f>
        <v>360976669</v>
      </c>
      <c r="X38" s="473"/>
    </row>
    <row r="39" spans="1:25" s="142" customFormat="1" ht="13.8" thickBot="1">
      <c r="A39" s="237" t="s">
        <v>11</v>
      </c>
      <c r="B39" s="681">
        <f t="shared" ref="B39:G39" si="20">ROUND(+B40-B38,0)</f>
        <v>720220</v>
      </c>
      <c r="C39" s="682">
        <f t="shared" si="20"/>
        <v>720046</v>
      </c>
      <c r="D39" s="683">
        <f t="shared" si="20"/>
        <v>734566</v>
      </c>
      <c r="E39" s="681">
        <f t="shared" si="20"/>
        <v>997822</v>
      </c>
      <c r="F39" s="683">
        <f t="shared" si="20"/>
        <v>961598</v>
      </c>
      <c r="G39" s="681">
        <f t="shared" si="20"/>
        <v>1023099</v>
      </c>
      <c r="H39" s="646">
        <f t="shared" ref="H39:L39" si="21">ROUND(+H40-H38,0)</f>
        <v>1562543</v>
      </c>
      <c r="I39" s="568">
        <f t="shared" si="21"/>
        <v>922838</v>
      </c>
      <c r="J39" s="646">
        <f t="shared" si="21"/>
        <v>1032361</v>
      </c>
      <c r="K39" s="568">
        <f t="shared" si="21"/>
        <v>1160448</v>
      </c>
      <c r="L39" s="646">
        <f t="shared" si="21"/>
        <v>1080152</v>
      </c>
      <c r="M39" s="568">
        <f>ROUND(+M40-M38,0)</f>
        <v>1495633</v>
      </c>
      <c r="N39" s="200"/>
      <c r="O39" s="81">
        <f>ROUND(O40-O38,0)</f>
        <v>2174833</v>
      </c>
      <c r="P39" s="103">
        <f>ROUND(P40-P38,0)</f>
        <v>2982518</v>
      </c>
      <c r="Q39" s="86">
        <f>ROUND(Q40-Q38,0)</f>
        <v>3517742</v>
      </c>
      <c r="R39" s="138">
        <f>ROUND(+R40-R38,0)</f>
        <v>3736234</v>
      </c>
      <c r="S39" s="157">
        <f>SUM(O39:R39)</f>
        <v>12411327</v>
      </c>
      <c r="T39" s="473">
        <f>ROUND(+T40-T38,0)</f>
        <v>56682898</v>
      </c>
      <c r="U39" s="473">
        <f>ROUND(+U40-U38,0)</f>
        <v>117131180</v>
      </c>
      <c r="V39" s="473">
        <f>ROUND(+V40-V38,0)</f>
        <v>135462407</v>
      </c>
      <c r="W39" s="473">
        <f>ROUND(+W40-W38,0)</f>
        <v>134530083</v>
      </c>
      <c r="X39" s="473"/>
    </row>
    <row r="40" spans="1:25" s="142" customFormat="1" ht="13.8" thickBot="1">
      <c r="A40" s="235" t="s">
        <v>174</v>
      </c>
      <c r="B40" s="96">
        <f t="shared" ref="B40:G40" si="22">ROUND(B35+B26,0)</f>
        <v>29158719</v>
      </c>
      <c r="C40" s="96">
        <f t="shared" si="22"/>
        <v>29151677</v>
      </c>
      <c r="D40" s="96">
        <f t="shared" si="22"/>
        <v>29739526</v>
      </c>
      <c r="E40" s="96">
        <f t="shared" si="22"/>
        <v>31084789</v>
      </c>
      <c r="F40" s="96">
        <f t="shared" si="22"/>
        <v>29956314</v>
      </c>
      <c r="G40" s="96">
        <f t="shared" si="22"/>
        <v>31872234</v>
      </c>
      <c r="H40" s="96">
        <f t="shared" ref="H40:L40" si="23">ROUND(H35+H26,0)</f>
        <v>48677361</v>
      </c>
      <c r="I40" s="96">
        <f t="shared" si="23"/>
        <v>28748850</v>
      </c>
      <c r="J40" s="96">
        <f t="shared" si="23"/>
        <v>32160780</v>
      </c>
      <c r="K40" s="96">
        <f t="shared" si="23"/>
        <v>36151035</v>
      </c>
      <c r="L40" s="96">
        <f t="shared" si="23"/>
        <v>33649608</v>
      </c>
      <c r="M40" s="159">
        <f>ROUND(M35+M26,0)</f>
        <v>46592924</v>
      </c>
      <c r="N40" s="204"/>
      <c r="O40" s="128">
        <f>ROUND(O35+O26,0)</f>
        <v>88049922</v>
      </c>
      <c r="P40" s="109">
        <f>ROUND(P35+P26,0)</f>
        <v>92913336</v>
      </c>
      <c r="Q40" s="63">
        <f>ROUND(Q35+Q26,0)</f>
        <v>109586990</v>
      </c>
      <c r="R40" s="158">
        <f>ROUND(R35+R26,0)</f>
        <v>116393567</v>
      </c>
      <c r="S40" s="159">
        <f>SUM(O40:R40)</f>
        <v>406943815</v>
      </c>
      <c r="T40" s="480">
        <f>ROUND(T35+T26,0)</f>
        <v>452287238</v>
      </c>
      <c r="U40" s="480">
        <f>ROUND(U35+U26,0)</f>
        <v>482567433</v>
      </c>
      <c r="V40" s="480">
        <f>ROUND(V35+V26,0)</f>
        <v>498940725</v>
      </c>
      <c r="W40" s="480">
        <f>ROUND(W35+W26,0)</f>
        <v>495506752</v>
      </c>
      <c r="X40" s="480"/>
    </row>
    <row r="41" spans="1:25" ht="13.8" thickBot="1">
      <c r="A41" s="238"/>
      <c r="B41" s="383"/>
      <c r="C41" s="296"/>
      <c r="D41" s="524"/>
      <c r="E41" s="528"/>
      <c r="F41" s="297"/>
      <c r="G41" s="425"/>
      <c r="H41" s="543"/>
      <c r="I41" s="544"/>
      <c r="J41" s="276"/>
      <c r="K41" s="402"/>
      <c r="L41" s="297"/>
      <c r="M41" s="298"/>
      <c r="N41" s="213"/>
      <c r="O41" s="192"/>
      <c r="P41" s="112"/>
      <c r="Q41" s="62"/>
      <c r="R41" s="276"/>
      <c r="S41" s="280"/>
      <c r="T41" s="486"/>
      <c r="U41" s="450"/>
      <c r="V41" s="450"/>
      <c r="W41" s="450"/>
      <c r="X41" s="450"/>
    </row>
    <row r="42" spans="1:25" ht="26.4" hidden="1" outlineLevel="1">
      <c r="A42" s="230" t="s">
        <v>171</v>
      </c>
      <c r="B42" s="384"/>
      <c r="C42" s="299"/>
      <c r="D42" s="426"/>
      <c r="E42" s="529"/>
      <c r="F42" s="299"/>
      <c r="G42" s="426"/>
      <c r="H42" s="185"/>
      <c r="I42" s="66"/>
      <c r="J42" s="545"/>
      <c r="K42" s="403"/>
      <c r="L42" s="299"/>
      <c r="M42" s="385"/>
      <c r="N42" s="214"/>
      <c r="O42" s="185"/>
      <c r="P42" s="114"/>
      <c r="Q42" s="66"/>
      <c r="R42" s="164"/>
      <c r="S42" s="163"/>
      <c r="T42" s="487"/>
      <c r="U42" s="451"/>
      <c r="V42" s="451"/>
      <c r="W42" s="451"/>
      <c r="X42" s="451"/>
    </row>
    <row r="43" spans="1:25" s="61" customFormat="1" hidden="1" outlineLevel="1">
      <c r="A43" s="232" t="s">
        <v>1</v>
      </c>
      <c r="B43" s="300">
        <v>0</v>
      </c>
      <c r="C43" s="301">
        <v>0</v>
      </c>
      <c r="D43" s="427">
        <v>0</v>
      </c>
      <c r="E43" s="530">
        <v>0</v>
      </c>
      <c r="F43" s="301">
        <v>0</v>
      </c>
      <c r="G43" s="427">
        <v>0</v>
      </c>
      <c r="H43" s="546">
        <v>0</v>
      </c>
      <c r="I43" s="547">
        <v>0</v>
      </c>
      <c r="J43" s="548">
        <v>0</v>
      </c>
      <c r="K43" s="404">
        <f>+K48</f>
        <v>0</v>
      </c>
      <c r="L43" s="301">
        <f>+L48</f>
        <v>0</v>
      </c>
      <c r="M43" s="302">
        <f>+M48</f>
        <v>0</v>
      </c>
      <c r="N43" s="215"/>
      <c r="O43" s="81">
        <f>SUM(B43:D43)</f>
        <v>0</v>
      </c>
      <c r="P43" s="103">
        <f>SUM(E43:G43)</f>
        <v>0</v>
      </c>
      <c r="Q43" s="86">
        <f>SUM(H43:J43)</f>
        <v>0</v>
      </c>
      <c r="R43" s="138">
        <f>ROUND(SUM(K43:M43),0)</f>
        <v>0</v>
      </c>
      <c r="S43" s="157">
        <f>SUM(O43:R43)</f>
        <v>0</v>
      </c>
      <c r="T43" s="488">
        <v>0</v>
      </c>
      <c r="U43" s="452">
        <v>0</v>
      </c>
      <c r="V43" s="452">
        <v>0</v>
      </c>
      <c r="W43" s="452">
        <v>0</v>
      </c>
      <c r="X43" s="452"/>
    </row>
    <row r="44" spans="1:25" s="61" customFormat="1" hidden="1" outlineLevel="1">
      <c r="A44" s="232" t="s">
        <v>12</v>
      </c>
      <c r="B44" s="300"/>
      <c r="C44" s="301"/>
      <c r="D44" s="427"/>
      <c r="E44" s="530"/>
      <c r="F44" s="301"/>
      <c r="G44" s="427"/>
      <c r="H44" s="546"/>
      <c r="I44" s="547"/>
      <c r="J44" s="548"/>
      <c r="K44" s="404"/>
      <c r="L44" s="301"/>
      <c r="M44" s="302"/>
      <c r="N44" s="215"/>
      <c r="O44" s="81"/>
      <c r="P44" s="103"/>
      <c r="Q44" s="86"/>
      <c r="R44" s="138"/>
      <c r="S44" s="157"/>
      <c r="T44" s="488"/>
      <c r="U44" s="452"/>
      <c r="V44" s="452"/>
      <c r="W44" s="452"/>
      <c r="X44" s="452"/>
    </row>
    <row r="45" spans="1:25" s="83" customFormat="1" hidden="1" outlineLevel="1">
      <c r="A45" s="233" t="s">
        <v>112</v>
      </c>
      <c r="B45" s="292">
        <v>0</v>
      </c>
      <c r="C45" s="293">
        <v>0</v>
      </c>
      <c r="D45" s="428">
        <v>0</v>
      </c>
      <c r="E45" s="531">
        <v>0</v>
      </c>
      <c r="F45" s="293">
        <v>0</v>
      </c>
      <c r="G45" s="428">
        <v>0</v>
      </c>
      <c r="H45" s="129">
        <v>0</v>
      </c>
      <c r="I45" s="127">
        <v>0</v>
      </c>
      <c r="J45" s="542">
        <v>0</v>
      </c>
      <c r="K45" s="405">
        <v>0</v>
      </c>
      <c r="L45" s="293">
        <v>0</v>
      </c>
      <c r="M45" s="294">
        <v>0</v>
      </c>
      <c r="N45" s="216"/>
      <c r="O45" s="271">
        <f>SUM(B45:D45)</f>
        <v>0</v>
      </c>
      <c r="P45" s="272">
        <f>SUM(E45:G45)</f>
        <v>0</v>
      </c>
      <c r="Q45" s="273">
        <f>SUM(H45:J45)</f>
        <v>0</v>
      </c>
      <c r="R45" s="274">
        <f>SUM(K45:M45)</f>
        <v>0</v>
      </c>
      <c r="S45" s="275">
        <f>SUM(O45:R45)</f>
        <v>0</v>
      </c>
      <c r="T45" s="478">
        <v>0</v>
      </c>
      <c r="U45" s="444">
        <v>0</v>
      </c>
      <c r="V45" s="444">
        <v>0</v>
      </c>
      <c r="W45" s="444">
        <v>0</v>
      </c>
      <c r="X45" s="444"/>
    </row>
    <row r="46" spans="1:25" s="79" customFormat="1" hidden="1" outlineLevel="1">
      <c r="A46" s="234" t="s">
        <v>35</v>
      </c>
      <c r="B46" s="303">
        <v>0</v>
      </c>
      <c r="C46" s="304">
        <v>0</v>
      </c>
      <c r="D46" s="429">
        <v>0</v>
      </c>
      <c r="E46" s="526">
        <v>0</v>
      </c>
      <c r="F46" s="304">
        <v>0</v>
      </c>
      <c r="G46" s="429">
        <v>0</v>
      </c>
      <c r="H46" s="549">
        <v>0</v>
      </c>
      <c r="I46" s="550">
        <v>0</v>
      </c>
      <c r="J46" s="551">
        <v>0</v>
      </c>
      <c r="K46" s="406">
        <f>IF(K45=0,0,+K48/K45)</f>
        <v>0</v>
      </c>
      <c r="L46" s="304">
        <f>IF(L45=0,0,+L48/L45)</f>
        <v>0</v>
      </c>
      <c r="M46" s="305">
        <f>IF(M45=0,0,+M48/M45)</f>
        <v>0</v>
      </c>
      <c r="N46" s="217"/>
      <c r="O46" s="81">
        <v>0</v>
      </c>
      <c r="P46" s="103">
        <v>0</v>
      </c>
      <c r="Q46" s="86">
        <v>0</v>
      </c>
      <c r="R46" s="138">
        <v>0</v>
      </c>
      <c r="S46" s="157">
        <v>0</v>
      </c>
      <c r="T46" s="489">
        <v>0</v>
      </c>
      <c r="U46" s="453">
        <v>0</v>
      </c>
      <c r="V46" s="453">
        <v>0</v>
      </c>
      <c r="W46" s="453">
        <v>0</v>
      </c>
      <c r="X46" s="453"/>
    </row>
    <row r="47" spans="1:25" s="61" customFormat="1" ht="13.8" hidden="1" outlineLevel="1" thickBot="1">
      <c r="A47" s="232" t="s">
        <v>13</v>
      </c>
      <c r="B47" s="306"/>
      <c r="C47" s="307"/>
      <c r="D47" s="430"/>
      <c r="E47" s="532"/>
      <c r="F47" s="307"/>
      <c r="G47" s="430"/>
      <c r="H47" s="131"/>
      <c r="I47" s="88"/>
      <c r="J47" s="552"/>
      <c r="K47" s="407"/>
      <c r="L47" s="307"/>
      <c r="M47" s="308"/>
      <c r="N47" s="215"/>
      <c r="O47" s="81"/>
      <c r="P47" s="103"/>
      <c r="Q47" s="86"/>
      <c r="R47" s="138"/>
      <c r="S47" s="157"/>
      <c r="T47" s="490"/>
      <c r="U47" s="454"/>
      <c r="V47" s="454"/>
      <c r="W47" s="454"/>
      <c r="X47" s="454"/>
    </row>
    <row r="48" spans="1:25" s="61" customFormat="1" ht="13.8" hidden="1" outlineLevel="1" thickBot="1">
      <c r="A48" s="239" t="s">
        <v>158</v>
      </c>
      <c r="B48" s="309">
        <v>0</v>
      </c>
      <c r="C48" s="310">
        <v>0</v>
      </c>
      <c r="D48" s="431">
        <v>0</v>
      </c>
      <c r="E48" s="533">
        <v>0</v>
      </c>
      <c r="F48" s="310">
        <v>0</v>
      </c>
      <c r="G48" s="431">
        <v>0</v>
      </c>
      <c r="H48" s="553">
        <v>0</v>
      </c>
      <c r="I48" s="554">
        <v>0</v>
      </c>
      <c r="J48" s="555">
        <v>0</v>
      </c>
      <c r="K48" s="408">
        <v>0</v>
      </c>
      <c r="L48" s="310">
        <v>0</v>
      </c>
      <c r="M48" s="311">
        <v>0</v>
      </c>
      <c r="N48" s="218"/>
      <c r="O48" s="128">
        <f>SUM(B48:D48)</f>
        <v>0</v>
      </c>
      <c r="P48" s="109">
        <f>SUM(E48:G48)</f>
        <v>0</v>
      </c>
      <c r="Q48" s="63">
        <f>SUM(H48:J48)</f>
        <v>0</v>
      </c>
      <c r="R48" s="158">
        <f>ROUND(SUM(K48:M48),0)</f>
        <v>0</v>
      </c>
      <c r="S48" s="159">
        <f>SUM(O48:R48)</f>
        <v>0</v>
      </c>
      <c r="T48" s="491">
        <v>0</v>
      </c>
      <c r="U48" s="455">
        <v>0</v>
      </c>
      <c r="V48" s="455">
        <v>0</v>
      </c>
      <c r="W48" s="455">
        <v>0</v>
      </c>
      <c r="X48" s="455"/>
    </row>
    <row r="49" spans="1:24" s="61" customFormat="1" ht="26.4" hidden="1" outlineLevel="1">
      <c r="A49" s="236" t="s">
        <v>172</v>
      </c>
      <c r="B49" s="306"/>
      <c r="C49" s="307"/>
      <c r="D49" s="430"/>
      <c r="E49" s="532"/>
      <c r="F49" s="307"/>
      <c r="G49" s="430"/>
      <c r="H49" s="131"/>
      <c r="I49" s="88"/>
      <c r="J49" s="552"/>
      <c r="K49" s="407"/>
      <c r="L49" s="307"/>
      <c r="M49" s="308"/>
      <c r="N49" s="215"/>
      <c r="O49" s="131"/>
      <c r="P49" s="115"/>
      <c r="Q49" s="88"/>
      <c r="R49" s="165"/>
      <c r="S49" s="166"/>
      <c r="T49" s="490"/>
      <c r="U49" s="454"/>
      <c r="V49" s="454"/>
      <c r="W49" s="454"/>
      <c r="X49" s="454"/>
    </row>
    <row r="50" spans="1:24" s="61" customFormat="1" hidden="1" outlineLevel="1">
      <c r="A50" s="232" t="s">
        <v>1</v>
      </c>
      <c r="B50" s="300">
        <v>0</v>
      </c>
      <c r="C50" s="301">
        <v>0</v>
      </c>
      <c r="D50" s="427">
        <v>0</v>
      </c>
      <c r="E50" s="530">
        <v>0</v>
      </c>
      <c r="F50" s="301">
        <v>0</v>
      </c>
      <c r="G50" s="427">
        <v>0</v>
      </c>
      <c r="H50" s="546">
        <v>0</v>
      </c>
      <c r="I50" s="547">
        <v>0</v>
      </c>
      <c r="J50" s="548">
        <v>0</v>
      </c>
      <c r="K50" s="404">
        <f>+K55</f>
        <v>0</v>
      </c>
      <c r="L50" s="301">
        <f>+L55</f>
        <v>0</v>
      </c>
      <c r="M50" s="302">
        <f>+M55</f>
        <v>0</v>
      </c>
      <c r="N50" s="215"/>
      <c r="O50" s="81">
        <f>SUM(B50:D50)</f>
        <v>0</v>
      </c>
      <c r="P50" s="103">
        <f>SUM(E50:G50)</f>
        <v>0</v>
      </c>
      <c r="Q50" s="86">
        <f>SUM(H50:J50)</f>
        <v>0</v>
      </c>
      <c r="R50" s="138">
        <f>SUM(K50:M50)</f>
        <v>0</v>
      </c>
      <c r="S50" s="157">
        <f>SUM(O50:R50)</f>
        <v>0</v>
      </c>
      <c r="T50" s="488">
        <v>0</v>
      </c>
      <c r="U50" s="452">
        <v>0</v>
      </c>
      <c r="V50" s="452">
        <v>0</v>
      </c>
      <c r="W50" s="452">
        <v>0</v>
      </c>
      <c r="X50" s="452"/>
    </row>
    <row r="51" spans="1:24" s="61" customFormat="1" hidden="1" outlineLevel="1">
      <c r="A51" s="232" t="s">
        <v>32</v>
      </c>
      <c r="B51" s="300"/>
      <c r="C51" s="301"/>
      <c r="D51" s="427"/>
      <c r="E51" s="530"/>
      <c r="F51" s="301"/>
      <c r="G51" s="427"/>
      <c r="H51" s="546"/>
      <c r="I51" s="547"/>
      <c r="J51" s="548"/>
      <c r="K51" s="404"/>
      <c r="L51" s="301"/>
      <c r="M51" s="302"/>
      <c r="N51" s="215"/>
      <c r="O51" s="81"/>
      <c r="P51" s="103"/>
      <c r="Q51" s="86"/>
      <c r="R51" s="138"/>
      <c r="S51" s="166"/>
      <c r="T51" s="490"/>
      <c r="U51" s="454"/>
      <c r="V51" s="454"/>
      <c r="W51" s="454"/>
      <c r="X51" s="454"/>
    </row>
    <row r="52" spans="1:24" s="83" customFormat="1" hidden="1" outlineLevel="1">
      <c r="A52" s="233" t="s">
        <v>112</v>
      </c>
      <c r="B52" s="292">
        <v>0</v>
      </c>
      <c r="C52" s="293">
        <v>0</v>
      </c>
      <c r="D52" s="428">
        <v>0</v>
      </c>
      <c r="E52" s="531">
        <v>0</v>
      </c>
      <c r="F52" s="293">
        <v>0</v>
      </c>
      <c r="G52" s="428">
        <v>0</v>
      </c>
      <c r="H52" s="129">
        <v>0</v>
      </c>
      <c r="I52" s="127">
        <v>0</v>
      </c>
      <c r="J52" s="542">
        <v>0</v>
      </c>
      <c r="K52" s="405">
        <v>0</v>
      </c>
      <c r="L52" s="293">
        <v>0</v>
      </c>
      <c r="M52" s="294">
        <v>0</v>
      </c>
      <c r="N52" s="216"/>
      <c r="O52" s="271">
        <f>SUM(B52:D52)</f>
        <v>0</v>
      </c>
      <c r="P52" s="272">
        <f>SUM(E52:G52)</f>
        <v>0</v>
      </c>
      <c r="Q52" s="273">
        <f>SUM(H52:J52)</f>
        <v>0</v>
      </c>
      <c r="R52" s="274">
        <f>SUM(K52:M52)</f>
        <v>0</v>
      </c>
      <c r="S52" s="275">
        <f>SUM(O52:R52)</f>
        <v>0</v>
      </c>
      <c r="T52" s="478">
        <v>0</v>
      </c>
      <c r="U52" s="444">
        <v>0</v>
      </c>
      <c r="V52" s="444">
        <v>0</v>
      </c>
      <c r="W52" s="444">
        <v>0</v>
      </c>
      <c r="X52" s="444"/>
    </row>
    <row r="53" spans="1:24" s="79" customFormat="1" hidden="1" outlineLevel="1">
      <c r="A53" s="234" t="s">
        <v>35</v>
      </c>
      <c r="B53" s="303">
        <v>0</v>
      </c>
      <c r="C53" s="304">
        <v>0</v>
      </c>
      <c r="D53" s="429">
        <v>0</v>
      </c>
      <c r="E53" s="526">
        <v>0</v>
      </c>
      <c r="F53" s="304">
        <v>0</v>
      </c>
      <c r="G53" s="429">
        <v>0</v>
      </c>
      <c r="H53" s="549">
        <v>0</v>
      </c>
      <c r="I53" s="550">
        <v>0</v>
      </c>
      <c r="J53" s="551">
        <v>0</v>
      </c>
      <c r="K53" s="406">
        <v>0</v>
      </c>
      <c r="L53" s="304">
        <v>0</v>
      </c>
      <c r="M53" s="305">
        <v>0</v>
      </c>
      <c r="N53" s="217"/>
      <c r="O53" s="81">
        <v>0</v>
      </c>
      <c r="P53" s="103">
        <v>0</v>
      </c>
      <c r="Q53" s="86">
        <v>0</v>
      </c>
      <c r="R53" s="138">
        <v>0</v>
      </c>
      <c r="S53" s="157">
        <v>0</v>
      </c>
      <c r="T53" s="489">
        <v>0</v>
      </c>
      <c r="U53" s="453">
        <v>0</v>
      </c>
      <c r="V53" s="453">
        <v>0</v>
      </c>
      <c r="W53" s="453">
        <v>0</v>
      </c>
      <c r="X53" s="453"/>
    </row>
    <row r="54" spans="1:24" s="61" customFormat="1" ht="13.8" hidden="1" outlineLevel="1" thickBot="1">
      <c r="A54" s="232" t="s">
        <v>13</v>
      </c>
      <c r="B54" s="306"/>
      <c r="C54" s="307"/>
      <c r="D54" s="430"/>
      <c r="E54" s="532"/>
      <c r="F54" s="307"/>
      <c r="G54" s="430"/>
      <c r="H54" s="131"/>
      <c r="I54" s="88"/>
      <c r="J54" s="552"/>
      <c r="K54" s="407"/>
      <c r="L54" s="307"/>
      <c r="M54" s="308"/>
      <c r="N54" s="215"/>
      <c r="O54" s="81"/>
      <c r="P54" s="103"/>
      <c r="Q54" s="86"/>
      <c r="R54" s="138"/>
      <c r="S54" s="166"/>
      <c r="T54" s="490"/>
      <c r="U54" s="454"/>
      <c r="V54" s="454"/>
      <c r="W54" s="454"/>
      <c r="X54" s="454"/>
    </row>
    <row r="55" spans="1:24" s="61" customFormat="1" ht="13.8" hidden="1" outlineLevel="1" thickBot="1">
      <c r="A55" s="239" t="s">
        <v>158</v>
      </c>
      <c r="B55" s="309">
        <v>0</v>
      </c>
      <c r="C55" s="310">
        <v>0</v>
      </c>
      <c r="D55" s="431">
        <v>0</v>
      </c>
      <c r="E55" s="533">
        <v>0</v>
      </c>
      <c r="F55" s="310">
        <v>0</v>
      </c>
      <c r="G55" s="431">
        <v>0</v>
      </c>
      <c r="H55" s="553">
        <v>0</v>
      </c>
      <c r="I55" s="554">
        <v>0</v>
      </c>
      <c r="J55" s="555">
        <v>0</v>
      </c>
      <c r="K55" s="408">
        <v>0</v>
      </c>
      <c r="L55" s="310">
        <v>0</v>
      </c>
      <c r="M55" s="311">
        <v>0</v>
      </c>
      <c r="N55" s="218"/>
      <c r="O55" s="128">
        <f>SUM(B55:D55)</f>
        <v>0</v>
      </c>
      <c r="P55" s="109">
        <f>SUM(E55:G55)</f>
        <v>0</v>
      </c>
      <c r="Q55" s="63">
        <f>SUM(H55:J55)</f>
        <v>0</v>
      </c>
      <c r="R55" s="158">
        <f>ROUND(SUM(K55:M55),0)</f>
        <v>0</v>
      </c>
      <c r="S55" s="159">
        <f>SUM(O55:R55)</f>
        <v>0</v>
      </c>
      <c r="T55" s="491">
        <v>0</v>
      </c>
      <c r="U55" s="455">
        <v>0</v>
      </c>
      <c r="V55" s="455">
        <v>0</v>
      </c>
      <c r="W55" s="455">
        <v>0</v>
      </c>
      <c r="X55" s="455"/>
    </row>
    <row r="56" spans="1:24" s="61" customFormat="1" hidden="1" outlineLevel="1">
      <c r="A56" s="240"/>
      <c r="B56" s="314"/>
      <c r="C56" s="289"/>
      <c r="D56" s="432"/>
      <c r="E56" s="534"/>
      <c r="F56" s="289"/>
      <c r="G56" s="432"/>
      <c r="H56" s="124"/>
      <c r="I56" s="85"/>
      <c r="J56" s="247"/>
      <c r="K56" s="400"/>
      <c r="L56" s="289"/>
      <c r="M56" s="315"/>
      <c r="N56" s="206"/>
      <c r="O56" s="124">
        <f>O50+O51+O54-O55</f>
        <v>0</v>
      </c>
      <c r="P56" s="104">
        <f>P50+P51+P54-P55</f>
        <v>0</v>
      </c>
      <c r="Q56" s="85">
        <f>Q50+Q51+Q54-Q55</f>
        <v>0</v>
      </c>
      <c r="R56" s="150">
        <f>R50+R51+R54-R55</f>
        <v>0</v>
      </c>
      <c r="S56" s="149"/>
      <c r="T56" s="473"/>
      <c r="U56" s="440"/>
      <c r="V56" s="440"/>
      <c r="W56" s="440"/>
      <c r="X56" s="440"/>
    </row>
    <row r="57" spans="1:24" s="61" customFormat="1" hidden="1" outlineLevel="1">
      <c r="A57" s="240"/>
      <c r="B57" s="314"/>
      <c r="C57" s="289"/>
      <c r="D57" s="432"/>
      <c r="E57" s="534"/>
      <c r="F57" s="289"/>
      <c r="G57" s="432"/>
      <c r="H57" s="124"/>
      <c r="I57" s="85"/>
      <c r="J57" s="247"/>
      <c r="K57" s="400"/>
      <c r="L57" s="289"/>
      <c r="M57" s="315"/>
      <c r="N57" s="206"/>
      <c r="O57" s="124">
        <f>(O52*O53)-O55</f>
        <v>0</v>
      </c>
      <c r="P57" s="104">
        <f>(P52*P53)-P55</f>
        <v>0</v>
      </c>
      <c r="Q57" s="85">
        <f>(Q52*Q53)-Q55</f>
        <v>0</v>
      </c>
      <c r="R57" s="150">
        <f>(R52*R53)-R55</f>
        <v>0</v>
      </c>
      <c r="S57" s="149"/>
      <c r="T57" s="150">
        <f>(T52*T53)-T55</f>
        <v>0</v>
      </c>
      <c r="U57" s="150">
        <f>(U52*U53)-U55</f>
        <v>0</v>
      </c>
      <c r="V57" s="150">
        <f>(V52*V53)-V55</f>
        <v>0</v>
      </c>
      <c r="W57" s="150">
        <f>(W52*W53)-W55</f>
        <v>0</v>
      </c>
      <c r="X57" s="150"/>
    </row>
    <row r="58" spans="1:24" s="61" customFormat="1" hidden="1" outlineLevel="1">
      <c r="A58" s="240"/>
      <c r="B58" s="314"/>
      <c r="C58" s="289"/>
      <c r="D58" s="432"/>
      <c r="E58" s="534"/>
      <c r="F58" s="289"/>
      <c r="G58" s="432"/>
      <c r="H58" s="124"/>
      <c r="I58" s="85"/>
      <c r="J58" s="247"/>
      <c r="K58" s="400"/>
      <c r="L58" s="289"/>
      <c r="M58" s="315"/>
      <c r="N58" s="206"/>
      <c r="O58" s="124"/>
      <c r="P58" s="104"/>
      <c r="Q58" s="85"/>
      <c r="R58" s="150"/>
      <c r="S58" s="149"/>
      <c r="T58" s="473"/>
      <c r="U58" s="440"/>
      <c r="V58" s="440"/>
      <c r="W58" s="440"/>
      <c r="X58" s="440"/>
    </row>
    <row r="59" spans="1:24" s="61" customFormat="1" hidden="1" outlineLevel="1">
      <c r="A59" s="236"/>
      <c r="B59" s="314"/>
      <c r="C59" s="289"/>
      <c r="D59" s="432"/>
      <c r="E59" s="534"/>
      <c r="F59" s="289"/>
      <c r="G59" s="432"/>
      <c r="H59" s="124"/>
      <c r="I59" s="85"/>
      <c r="J59" s="247"/>
      <c r="K59" s="400"/>
      <c r="L59" s="289"/>
      <c r="M59" s="315"/>
      <c r="N59" s="206"/>
      <c r="O59" s="124"/>
      <c r="P59" s="104"/>
      <c r="Q59" s="85"/>
      <c r="R59" s="150"/>
      <c r="S59" s="149"/>
      <c r="T59" s="473"/>
      <c r="U59" s="440"/>
      <c r="V59" s="440"/>
      <c r="W59" s="440"/>
      <c r="X59" s="440"/>
    </row>
    <row r="60" spans="1:24" s="61" customFormat="1" ht="26.4" hidden="1" outlineLevel="1">
      <c r="A60" s="230" t="s">
        <v>169</v>
      </c>
      <c r="B60" s="306"/>
      <c r="C60" s="307"/>
      <c r="D60" s="430"/>
      <c r="E60" s="532"/>
      <c r="F60" s="307"/>
      <c r="G60" s="430"/>
      <c r="H60" s="131"/>
      <c r="I60" s="88"/>
      <c r="J60" s="552"/>
      <c r="K60" s="407"/>
      <c r="L60" s="307"/>
      <c r="M60" s="308"/>
      <c r="N60" s="215"/>
      <c r="O60" s="131"/>
      <c r="P60" s="115"/>
      <c r="Q60" s="88"/>
      <c r="R60" s="165"/>
      <c r="S60" s="166"/>
      <c r="T60" s="490"/>
      <c r="U60" s="454"/>
      <c r="V60" s="454"/>
      <c r="W60" s="454"/>
      <c r="X60" s="454"/>
    </row>
    <row r="61" spans="1:24" s="61" customFormat="1" hidden="1" outlineLevel="1">
      <c r="A61" s="232" t="s">
        <v>1</v>
      </c>
      <c r="B61" s="300">
        <v>0</v>
      </c>
      <c r="C61" s="301">
        <v>0</v>
      </c>
      <c r="D61" s="427">
        <v>0</v>
      </c>
      <c r="E61" s="530">
        <v>0</v>
      </c>
      <c r="F61" s="301">
        <v>0</v>
      </c>
      <c r="G61" s="427">
        <v>0</v>
      </c>
      <c r="H61" s="546">
        <v>0</v>
      </c>
      <c r="I61" s="547">
        <v>0</v>
      </c>
      <c r="J61" s="548">
        <v>0</v>
      </c>
      <c r="K61" s="404">
        <f>+K66</f>
        <v>0</v>
      </c>
      <c r="L61" s="301">
        <f>+L66</f>
        <v>0</v>
      </c>
      <c r="M61" s="302">
        <f>+M66</f>
        <v>0</v>
      </c>
      <c r="N61" s="215"/>
      <c r="O61" s="81">
        <f>SUM(B61:D61)</f>
        <v>0</v>
      </c>
      <c r="P61" s="103">
        <f>SUM(E61:G61)</f>
        <v>0</v>
      </c>
      <c r="Q61" s="86">
        <f>SUM(H61:J61)</f>
        <v>0</v>
      </c>
      <c r="R61" s="138">
        <f>SUM(K61:M61)</f>
        <v>0</v>
      </c>
      <c r="S61" s="157">
        <f>SUM(O61:R61)</f>
        <v>0</v>
      </c>
      <c r="T61" s="488">
        <v>0</v>
      </c>
      <c r="U61" s="452">
        <v>0</v>
      </c>
      <c r="V61" s="452">
        <v>0</v>
      </c>
      <c r="W61" s="452">
        <v>0</v>
      </c>
      <c r="X61" s="452"/>
    </row>
    <row r="62" spans="1:24" s="61" customFormat="1" hidden="1" outlineLevel="1">
      <c r="A62" s="232" t="s">
        <v>32</v>
      </c>
      <c r="B62" s="300"/>
      <c r="C62" s="301"/>
      <c r="D62" s="427"/>
      <c r="E62" s="530"/>
      <c r="F62" s="301"/>
      <c r="G62" s="427"/>
      <c r="H62" s="546"/>
      <c r="I62" s="547"/>
      <c r="J62" s="548"/>
      <c r="K62" s="404"/>
      <c r="L62" s="301"/>
      <c r="M62" s="302"/>
      <c r="N62" s="215"/>
      <c r="O62" s="81"/>
      <c r="P62" s="103"/>
      <c r="Q62" s="86"/>
      <c r="R62" s="138"/>
      <c r="S62" s="166"/>
      <c r="T62" s="490"/>
      <c r="U62" s="454"/>
      <c r="V62" s="454"/>
      <c r="W62" s="454"/>
      <c r="X62" s="454"/>
    </row>
    <row r="63" spans="1:24" s="83" customFormat="1" hidden="1" outlineLevel="1">
      <c r="A63" s="233" t="s">
        <v>112</v>
      </c>
      <c r="B63" s="292">
        <v>0</v>
      </c>
      <c r="C63" s="293">
        <v>0</v>
      </c>
      <c r="D63" s="428">
        <v>0</v>
      </c>
      <c r="E63" s="531">
        <v>0</v>
      </c>
      <c r="F63" s="293">
        <v>0</v>
      </c>
      <c r="G63" s="428">
        <v>0</v>
      </c>
      <c r="H63" s="129">
        <v>0</v>
      </c>
      <c r="I63" s="127">
        <v>0</v>
      </c>
      <c r="J63" s="542">
        <v>0</v>
      </c>
      <c r="K63" s="405">
        <v>0</v>
      </c>
      <c r="L63" s="293">
        <v>0</v>
      </c>
      <c r="M63" s="294">
        <v>0</v>
      </c>
      <c r="N63" s="216"/>
      <c r="O63" s="271">
        <f>SUM(B63:D63)</f>
        <v>0</v>
      </c>
      <c r="P63" s="272">
        <f>SUM(E63:G63)</f>
        <v>0</v>
      </c>
      <c r="Q63" s="273">
        <f>SUM(H63:J63)</f>
        <v>0</v>
      </c>
      <c r="R63" s="274">
        <f>SUM(K63:M63)</f>
        <v>0</v>
      </c>
      <c r="S63" s="275">
        <f>SUM(O63:R63)</f>
        <v>0</v>
      </c>
      <c r="T63" s="478">
        <v>0</v>
      </c>
      <c r="U63" s="444">
        <v>0</v>
      </c>
      <c r="V63" s="444">
        <v>0</v>
      </c>
      <c r="W63" s="444">
        <v>0</v>
      </c>
      <c r="X63" s="444"/>
    </row>
    <row r="64" spans="1:24" s="79" customFormat="1" hidden="1" outlineLevel="1">
      <c r="A64" s="234" t="s">
        <v>35</v>
      </c>
      <c r="B64" s="303">
        <v>0</v>
      </c>
      <c r="C64" s="304">
        <v>0</v>
      </c>
      <c r="D64" s="429">
        <v>0</v>
      </c>
      <c r="E64" s="526">
        <v>0</v>
      </c>
      <c r="F64" s="304">
        <v>0</v>
      </c>
      <c r="G64" s="429">
        <v>0</v>
      </c>
      <c r="H64" s="549">
        <v>0</v>
      </c>
      <c r="I64" s="550">
        <v>0</v>
      </c>
      <c r="J64" s="551">
        <v>0</v>
      </c>
      <c r="K64" s="406">
        <v>0</v>
      </c>
      <c r="L64" s="304">
        <v>0</v>
      </c>
      <c r="M64" s="305">
        <v>0</v>
      </c>
      <c r="N64" s="217"/>
      <c r="O64" s="81">
        <v>0</v>
      </c>
      <c r="P64" s="103">
        <v>0</v>
      </c>
      <c r="Q64" s="86">
        <v>0</v>
      </c>
      <c r="R64" s="138">
        <v>0</v>
      </c>
      <c r="S64" s="157">
        <v>0</v>
      </c>
      <c r="T64" s="489">
        <v>0</v>
      </c>
      <c r="U64" s="453">
        <v>0</v>
      </c>
      <c r="V64" s="453">
        <v>0</v>
      </c>
      <c r="W64" s="453">
        <v>0</v>
      </c>
      <c r="X64" s="453"/>
    </row>
    <row r="65" spans="1:24" s="61" customFormat="1" ht="13.8" hidden="1" outlineLevel="1" thickBot="1">
      <c r="A65" s="232" t="s">
        <v>13</v>
      </c>
      <c r="B65" s="306"/>
      <c r="C65" s="307"/>
      <c r="D65" s="430"/>
      <c r="E65" s="532"/>
      <c r="F65" s="307"/>
      <c r="G65" s="430"/>
      <c r="H65" s="131"/>
      <c r="I65" s="88"/>
      <c r="J65" s="552"/>
      <c r="K65" s="407"/>
      <c r="L65" s="307"/>
      <c r="M65" s="308"/>
      <c r="N65" s="215"/>
      <c r="O65" s="81"/>
      <c r="P65" s="103"/>
      <c r="Q65" s="86"/>
      <c r="R65" s="138"/>
      <c r="S65" s="166"/>
      <c r="T65" s="490"/>
      <c r="U65" s="454"/>
      <c r="V65" s="454"/>
      <c r="W65" s="454"/>
      <c r="X65" s="454"/>
    </row>
    <row r="66" spans="1:24" s="61" customFormat="1" ht="27" hidden="1" outlineLevel="1" thickBot="1">
      <c r="A66" s="241" t="s">
        <v>170</v>
      </c>
      <c r="B66" s="309">
        <v>0</v>
      </c>
      <c r="C66" s="310">
        <v>0</v>
      </c>
      <c r="D66" s="431">
        <v>0</v>
      </c>
      <c r="E66" s="533">
        <v>0</v>
      </c>
      <c r="F66" s="310">
        <v>0</v>
      </c>
      <c r="G66" s="431">
        <v>0</v>
      </c>
      <c r="H66" s="553">
        <v>0</v>
      </c>
      <c r="I66" s="554">
        <v>0</v>
      </c>
      <c r="J66" s="555">
        <v>0</v>
      </c>
      <c r="K66" s="408">
        <v>0</v>
      </c>
      <c r="L66" s="310">
        <v>0</v>
      </c>
      <c r="M66" s="311">
        <v>0</v>
      </c>
      <c r="N66" s="218"/>
      <c r="O66" s="128">
        <f>SUM(B66:D66)</f>
        <v>0</v>
      </c>
      <c r="P66" s="109">
        <f>SUM(E66:G66)</f>
        <v>0</v>
      </c>
      <c r="Q66" s="63">
        <f>SUM(H66:J66)</f>
        <v>0</v>
      </c>
      <c r="R66" s="158">
        <f>ROUND(SUM(K66:M66),0)</f>
        <v>0</v>
      </c>
      <c r="S66" s="159">
        <f>SUM(O66:R66)</f>
        <v>0</v>
      </c>
      <c r="T66" s="491">
        <v>0</v>
      </c>
      <c r="U66" s="455">
        <v>0</v>
      </c>
      <c r="V66" s="455">
        <v>0</v>
      </c>
      <c r="W66" s="455">
        <v>0</v>
      </c>
      <c r="X66" s="455"/>
    </row>
    <row r="67" spans="1:24" s="61" customFormat="1" ht="27" hidden="1" outlineLevel="1" thickBot="1">
      <c r="A67" s="242" t="s">
        <v>173</v>
      </c>
      <c r="B67" s="386">
        <v>0</v>
      </c>
      <c r="C67" s="312">
        <v>0</v>
      </c>
      <c r="D67" s="433">
        <v>0</v>
      </c>
      <c r="E67" s="535">
        <v>0</v>
      </c>
      <c r="F67" s="312">
        <v>0</v>
      </c>
      <c r="G67" s="433">
        <v>0</v>
      </c>
      <c r="H67" s="132">
        <v>0</v>
      </c>
      <c r="I67" s="556">
        <v>0</v>
      </c>
      <c r="J67" s="277">
        <v>0</v>
      </c>
      <c r="K67" s="409">
        <f>+K66+K55+K48</f>
        <v>0</v>
      </c>
      <c r="L67" s="312">
        <f>+L66+L55+L48</f>
        <v>0</v>
      </c>
      <c r="M67" s="387">
        <f>+M66+M55+M48</f>
        <v>0</v>
      </c>
      <c r="N67" s="206"/>
      <c r="O67" s="132">
        <f>SUM(B67:D67)</f>
        <v>0</v>
      </c>
      <c r="P67" s="132">
        <f>SUM(E67:G67)</f>
        <v>0</v>
      </c>
      <c r="Q67" s="132">
        <f>SUM(H67:J67)</f>
        <v>0</v>
      </c>
      <c r="R67" s="132">
        <f>SUM(K67:M67)</f>
        <v>0</v>
      </c>
      <c r="S67" s="201">
        <f>SUM(O67:R67)</f>
        <v>0</v>
      </c>
      <c r="T67" s="492">
        <v>0</v>
      </c>
      <c r="U67" s="456">
        <v>0</v>
      </c>
      <c r="V67" s="456">
        <v>0</v>
      </c>
      <c r="W67" s="456">
        <v>0</v>
      </c>
      <c r="X67" s="456"/>
    </row>
    <row r="68" spans="1:24" s="8" customFormat="1" hidden="1" outlineLevel="1">
      <c r="A68" s="243" t="s">
        <v>3</v>
      </c>
      <c r="B68" s="388"/>
      <c r="C68" s="313"/>
      <c r="D68" s="434"/>
      <c r="E68" s="536"/>
      <c r="F68" s="313"/>
      <c r="G68" s="434"/>
      <c r="H68" s="64"/>
      <c r="I68" s="65"/>
      <c r="J68" s="557"/>
      <c r="K68" s="410"/>
      <c r="L68" s="313"/>
      <c r="M68" s="389"/>
      <c r="N68" s="219"/>
      <c r="O68" s="64"/>
      <c r="P68" s="113"/>
      <c r="Q68" s="65"/>
      <c r="R68" s="139"/>
      <c r="S68" s="162"/>
      <c r="T68" s="486"/>
      <c r="U68" s="450"/>
      <c r="V68" s="450"/>
      <c r="W68" s="450"/>
      <c r="X68" s="450"/>
    </row>
    <row r="69" spans="1:24" hidden="1" outlineLevel="1">
      <c r="A69" s="228"/>
      <c r="B69" s="388" t="s">
        <v>26</v>
      </c>
      <c r="C69" s="313"/>
      <c r="D69" s="434"/>
      <c r="E69" s="536" t="s">
        <v>26</v>
      </c>
      <c r="F69" s="313"/>
      <c r="G69" s="434"/>
      <c r="H69" s="64" t="s">
        <v>26</v>
      </c>
      <c r="I69" s="65"/>
      <c r="J69" s="557"/>
      <c r="K69" s="410"/>
      <c r="L69" s="313"/>
      <c r="M69" s="389"/>
      <c r="N69" s="219"/>
      <c r="O69" s="64"/>
      <c r="P69" s="113"/>
      <c r="Q69" s="65"/>
      <c r="R69" s="139"/>
      <c r="S69" s="162"/>
      <c r="T69" s="486" t="s">
        <v>26</v>
      </c>
      <c r="U69" s="450" t="s">
        <v>26</v>
      </c>
      <c r="V69" s="450" t="s">
        <v>26</v>
      </c>
      <c r="W69" s="450" t="s">
        <v>26</v>
      </c>
      <c r="X69" s="450"/>
    </row>
    <row r="70" spans="1:24" hidden="1" outlineLevel="1">
      <c r="A70" s="230" t="s">
        <v>4</v>
      </c>
      <c r="B70" s="380"/>
      <c r="C70" s="290"/>
      <c r="D70" s="423"/>
      <c r="E70" s="517"/>
      <c r="F70" s="290"/>
      <c r="G70" s="423"/>
      <c r="H70" s="125"/>
      <c r="I70" s="67"/>
      <c r="J70" s="558"/>
      <c r="K70" s="399"/>
      <c r="L70" s="290"/>
      <c r="M70" s="378"/>
      <c r="N70" s="208"/>
      <c r="O70" s="125"/>
      <c r="P70" s="107"/>
      <c r="Q70" s="67"/>
      <c r="R70" s="154"/>
      <c r="S70" s="151"/>
      <c r="T70" s="475"/>
      <c r="U70" s="441"/>
      <c r="V70" s="441"/>
      <c r="W70" s="441"/>
      <c r="X70" s="441"/>
    </row>
    <row r="71" spans="1:24" s="61" customFormat="1" hidden="1" outlineLevel="1">
      <c r="A71" s="232" t="s">
        <v>5</v>
      </c>
      <c r="B71" s="382">
        <v>0</v>
      </c>
      <c r="C71" s="291">
        <v>0</v>
      </c>
      <c r="D71" s="424">
        <v>0</v>
      </c>
      <c r="E71" s="527">
        <v>0</v>
      </c>
      <c r="F71" s="291">
        <v>0</v>
      </c>
      <c r="G71" s="424">
        <v>0</v>
      </c>
      <c r="H71" s="81">
        <v>0</v>
      </c>
      <c r="I71" s="86">
        <v>0</v>
      </c>
      <c r="J71" s="87">
        <v>0</v>
      </c>
      <c r="K71" s="401">
        <f>K77*0.12</f>
        <v>0</v>
      </c>
      <c r="L71" s="291">
        <f>L77*0.12</f>
        <v>0</v>
      </c>
      <c r="M71" s="379">
        <f>M77*0.12</f>
        <v>0</v>
      </c>
      <c r="N71" s="211"/>
      <c r="O71" s="81">
        <f t="shared" ref="O71:O76" si="24">SUM(B71:D71)</f>
        <v>0</v>
      </c>
      <c r="P71" s="103">
        <f t="shared" ref="P71:P76" si="25">SUM(E71:G71)</f>
        <v>0</v>
      </c>
      <c r="Q71" s="86">
        <f t="shared" ref="Q71:Q76" si="26">SUM(H71:J71)</f>
        <v>0</v>
      </c>
      <c r="R71" s="138">
        <f t="shared" ref="R71:R76" si="27">SUM(K71:M71)</f>
        <v>0</v>
      </c>
      <c r="S71" s="157">
        <f>SUM(O71:R71)</f>
        <v>0</v>
      </c>
      <c r="T71" s="473"/>
      <c r="U71" s="440"/>
      <c r="V71" s="440"/>
      <c r="W71" s="440"/>
      <c r="X71" s="440"/>
    </row>
    <row r="72" spans="1:24" s="61" customFormat="1" hidden="1" outlineLevel="1">
      <c r="A72" s="232" t="s">
        <v>6</v>
      </c>
      <c r="B72" s="382">
        <v>0</v>
      </c>
      <c r="C72" s="291">
        <v>0</v>
      </c>
      <c r="D72" s="424">
        <v>0</v>
      </c>
      <c r="E72" s="527">
        <v>0</v>
      </c>
      <c r="F72" s="291">
        <v>0</v>
      </c>
      <c r="G72" s="424">
        <v>0</v>
      </c>
      <c r="H72" s="81">
        <v>0</v>
      </c>
      <c r="I72" s="86">
        <v>0</v>
      </c>
      <c r="J72" s="87">
        <v>0</v>
      </c>
      <c r="K72" s="401">
        <f>K77*0.5</f>
        <v>0</v>
      </c>
      <c r="L72" s="291">
        <f>L77*0.5</f>
        <v>0</v>
      </c>
      <c r="M72" s="379">
        <f>M77*0.5</f>
        <v>0</v>
      </c>
      <c r="N72" s="211"/>
      <c r="O72" s="81">
        <f t="shared" si="24"/>
        <v>0</v>
      </c>
      <c r="P72" s="103">
        <f t="shared" si="25"/>
        <v>0</v>
      </c>
      <c r="Q72" s="86">
        <f t="shared" si="26"/>
        <v>0</v>
      </c>
      <c r="R72" s="138">
        <f t="shared" si="27"/>
        <v>0</v>
      </c>
      <c r="S72" s="157">
        <f>SUM(O72:R72)</f>
        <v>0</v>
      </c>
      <c r="T72" s="473"/>
      <c r="U72" s="440"/>
      <c r="V72" s="440"/>
      <c r="W72" s="440"/>
      <c r="X72" s="440"/>
    </row>
    <row r="73" spans="1:24" s="61" customFormat="1" hidden="1" outlineLevel="1">
      <c r="A73" s="232" t="s">
        <v>7</v>
      </c>
      <c r="B73" s="382"/>
      <c r="C73" s="291"/>
      <c r="D73" s="424"/>
      <c r="E73" s="527"/>
      <c r="F73" s="291"/>
      <c r="G73" s="424"/>
      <c r="H73" s="81"/>
      <c r="I73" s="86"/>
      <c r="J73" s="87"/>
      <c r="K73" s="401"/>
      <c r="L73" s="291"/>
      <c r="M73" s="379"/>
      <c r="N73" s="211"/>
      <c r="O73" s="81">
        <f t="shared" si="24"/>
        <v>0</v>
      </c>
      <c r="P73" s="103">
        <f t="shared" si="25"/>
        <v>0</v>
      </c>
      <c r="Q73" s="86">
        <f t="shared" si="26"/>
        <v>0</v>
      </c>
      <c r="R73" s="138">
        <f t="shared" si="27"/>
        <v>0</v>
      </c>
      <c r="S73" s="157">
        <v>0</v>
      </c>
      <c r="T73" s="473"/>
      <c r="U73" s="440"/>
      <c r="V73" s="440"/>
      <c r="W73" s="440"/>
      <c r="X73" s="440"/>
    </row>
    <row r="74" spans="1:24" s="61" customFormat="1" hidden="1" outlineLevel="1">
      <c r="A74" s="232" t="s">
        <v>8</v>
      </c>
      <c r="B74" s="382">
        <v>0</v>
      </c>
      <c r="C74" s="291">
        <v>0</v>
      </c>
      <c r="D74" s="424">
        <v>0</v>
      </c>
      <c r="E74" s="527">
        <v>0</v>
      </c>
      <c r="F74" s="291">
        <v>0</v>
      </c>
      <c r="G74" s="424">
        <v>0</v>
      </c>
      <c r="H74" s="81">
        <v>0</v>
      </c>
      <c r="I74" s="86">
        <v>0</v>
      </c>
      <c r="J74" s="87">
        <v>0</v>
      </c>
      <c r="K74" s="401">
        <f>K77*0.38</f>
        <v>0</v>
      </c>
      <c r="L74" s="291">
        <f>L77*0.38</f>
        <v>0</v>
      </c>
      <c r="M74" s="379">
        <f>M77*0.38</f>
        <v>0</v>
      </c>
      <c r="N74" s="211"/>
      <c r="O74" s="81">
        <f t="shared" si="24"/>
        <v>0</v>
      </c>
      <c r="P74" s="103">
        <f t="shared" si="25"/>
        <v>0</v>
      </c>
      <c r="Q74" s="86">
        <f t="shared" si="26"/>
        <v>0</v>
      </c>
      <c r="R74" s="138">
        <f t="shared" si="27"/>
        <v>0</v>
      </c>
      <c r="S74" s="157">
        <f>SUM(O74:R74)</f>
        <v>0</v>
      </c>
      <c r="T74" s="473"/>
      <c r="U74" s="440"/>
      <c r="V74" s="440"/>
      <c r="W74" s="440"/>
      <c r="X74" s="440"/>
    </row>
    <row r="75" spans="1:24" s="61" customFormat="1" hidden="1" outlineLevel="1">
      <c r="A75" s="232" t="s">
        <v>9</v>
      </c>
      <c r="B75" s="382"/>
      <c r="C75" s="291"/>
      <c r="D75" s="424"/>
      <c r="E75" s="527"/>
      <c r="F75" s="291"/>
      <c r="G75" s="424"/>
      <c r="H75" s="81"/>
      <c r="I75" s="86"/>
      <c r="J75" s="87"/>
      <c r="K75" s="401"/>
      <c r="L75" s="291"/>
      <c r="M75" s="379"/>
      <c r="N75" s="211"/>
      <c r="O75" s="81">
        <f t="shared" si="24"/>
        <v>0</v>
      </c>
      <c r="P75" s="103">
        <f t="shared" si="25"/>
        <v>0</v>
      </c>
      <c r="Q75" s="86">
        <f t="shared" si="26"/>
        <v>0</v>
      </c>
      <c r="R75" s="138">
        <f t="shared" si="27"/>
        <v>0</v>
      </c>
      <c r="S75" s="157">
        <v>0</v>
      </c>
      <c r="T75" s="473"/>
      <c r="U75" s="440"/>
      <c r="V75" s="440"/>
      <c r="W75" s="440"/>
      <c r="X75" s="440"/>
    </row>
    <row r="76" spans="1:24" s="61" customFormat="1" hidden="1" outlineLevel="1">
      <c r="A76" s="232" t="s">
        <v>15</v>
      </c>
      <c r="B76" s="382"/>
      <c r="C76" s="291"/>
      <c r="D76" s="424"/>
      <c r="E76" s="527"/>
      <c r="F76" s="291"/>
      <c r="G76" s="424"/>
      <c r="H76" s="81"/>
      <c r="I76" s="86"/>
      <c r="J76" s="87"/>
      <c r="K76" s="401"/>
      <c r="L76" s="291"/>
      <c r="M76" s="379"/>
      <c r="N76" s="211"/>
      <c r="O76" s="81">
        <f t="shared" si="24"/>
        <v>0</v>
      </c>
      <c r="P76" s="103">
        <f t="shared" si="25"/>
        <v>0</v>
      </c>
      <c r="Q76" s="86">
        <f t="shared" si="26"/>
        <v>0</v>
      </c>
      <c r="R76" s="138">
        <f t="shared" si="27"/>
        <v>0</v>
      </c>
      <c r="S76" s="157">
        <v>0</v>
      </c>
      <c r="T76" s="473"/>
      <c r="U76" s="440"/>
      <c r="V76" s="440"/>
      <c r="W76" s="440"/>
      <c r="X76" s="440"/>
    </row>
    <row r="77" spans="1:24" s="61" customFormat="1" hidden="1" outlineLevel="1">
      <c r="A77" s="236" t="s">
        <v>41</v>
      </c>
      <c r="B77" s="314">
        <v>0</v>
      </c>
      <c r="C77" s="289">
        <v>0</v>
      </c>
      <c r="D77" s="432">
        <v>0</v>
      </c>
      <c r="E77" s="534">
        <v>0</v>
      </c>
      <c r="F77" s="289">
        <v>0</v>
      </c>
      <c r="G77" s="432">
        <v>0</v>
      </c>
      <c r="H77" s="124">
        <v>0</v>
      </c>
      <c r="I77" s="85">
        <v>0</v>
      </c>
      <c r="J77" s="247">
        <v>0</v>
      </c>
      <c r="K77" s="400">
        <v>0</v>
      </c>
      <c r="L77" s="289">
        <v>0</v>
      </c>
      <c r="M77" s="315">
        <v>0</v>
      </c>
      <c r="N77" s="206"/>
      <c r="O77" s="124">
        <f>ROUND(SUM(O71:O76),0)</f>
        <v>0</v>
      </c>
      <c r="P77" s="104">
        <f>ROUND(SUM(P71:P76),0)</f>
        <v>0</v>
      </c>
      <c r="Q77" s="85">
        <f>ROUND(SUM(Q71:Q76),0)</f>
        <v>0</v>
      </c>
      <c r="R77" s="150">
        <f>ROUND(SUM(R71:R76),0)</f>
        <v>0</v>
      </c>
      <c r="S77" s="149">
        <f>SUM(O77:R77)</f>
        <v>0</v>
      </c>
      <c r="T77" s="473"/>
      <c r="U77" s="440"/>
      <c r="V77" s="440"/>
      <c r="W77" s="440"/>
      <c r="X77" s="440"/>
    </row>
    <row r="78" spans="1:24" s="61" customFormat="1" hidden="1" outlineLevel="1">
      <c r="A78" s="240" t="s">
        <v>54</v>
      </c>
      <c r="B78" s="314"/>
      <c r="C78" s="289"/>
      <c r="D78" s="432"/>
      <c r="E78" s="534"/>
      <c r="F78" s="289"/>
      <c r="G78" s="432"/>
      <c r="H78" s="124"/>
      <c r="I78" s="85"/>
      <c r="J78" s="247"/>
      <c r="K78" s="400"/>
      <c r="L78" s="289"/>
      <c r="M78" s="315"/>
      <c r="N78" s="206"/>
      <c r="O78" s="124"/>
      <c r="P78" s="104"/>
      <c r="Q78" s="85"/>
      <c r="R78" s="80"/>
      <c r="S78" s="149"/>
      <c r="T78" s="473"/>
      <c r="U78" s="440"/>
      <c r="V78" s="440"/>
      <c r="W78" s="440"/>
      <c r="X78" s="440"/>
    </row>
    <row r="79" spans="1:24" s="61" customFormat="1" hidden="1" outlineLevel="1">
      <c r="A79" s="227" t="s">
        <v>14</v>
      </c>
      <c r="B79" s="390">
        <v>0</v>
      </c>
      <c r="C79" s="316">
        <v>0</v>
      </c>
      <c r="D79" s="435">
        <v>0</v>
      </c>
      <c r="E79" s="537">
        <v>0</v>
      </c>
      <c r="F79" s="316">
        <v>0</v>
      </c>
      <c r="G79" s="435">
        <v>0</v>
      </c>
      <c r="H79" s="133">
        <v>0</v>
      </c>
      <c r="I79" s="89">
        <v>0</v>
      </c>
      <c r="J79" s="559">
        <v>0</v>
      </c>
      <c r="K79" s="411">
        <f>ROUND(+K67/9,0)</f>
        <v>0</v>
      </c>
      <c r="L79" s="316">
        <f>ROUND(+L67/9,0)</f>
        <v>0</v>
      </c>
      <c r="M79" s="391">
        <f>ROUND(+M67/9,0)</f>
        <v>0</v>
      </c>
      <c r="N79" s="220"/>
      <c r="O79" s="133">
        <f>ROUND(+O67/9,0)</f>
        <v>0</v>
      </c>
      <c r="P79" s="187">
        <f>ROUND(+P67/9,0)</f>
        <v>0</v>
      </c>
      <c r="Q79" s="89">
        <f>ROUND(+Q67/9,0)</f>
        <v>0</v>
      </c>
      <c r="R79" s="167">
        <f>ROUND(+R67/9,0)</f>
        <v>0</v>
      </c>
      <c r="S79" s="168">
        <f>ROUND(+S67/9,0)</f>
        <v>0</v>
      </c>
      <c r="T79" s="493"/>
      <c r="U79" s="457"/>
      <c r="V79" s="457"/>
      <c r="W79" s="457"/>
      <c r="X79" s="457"/>
    </row>
    <row r="80" spans="1:24" s="61" customFormat="1" hidden="1" outlineLevel="1">
      <c r="A80" s="227"/>
      <c r="B80" s="392"/>
      <c r="C80" s="317"/>
      <c r="D80" s="436"/>
      <c r="E80" s="538"/>
      <c r="F80" s="317"/>
      <c r="G80" s="436"/>
      <c r="H80" s="134"/>
      <c r="I80" s="90"/>
      <c r="J80" s="560"/>
      <c r="K80" s="412"/>
      <c r="L80" s="317"/>
      <c r="M80" s="393"/>
      <c r="N80" s="221"/>
      <c r="O80" s="134"/>
      <c r="P80" s="116"/>
      <c r="Q80" s="90"/>
      <c r="R80" s="169"/>
      <c r="S80" s="170"/>
      <c r="T80" s="494"/>
      <c r="U80" s="458"/>
      <c r="V80" s="458"/>
      <c r="W80" s="458"/>
      <c r="X80" s="458"/>
    </row>
    <row r="81" spans="1:24" s="91" customFormat="1" ht="13.8" hidden="1" outlineLevel="1">
      <c r="A81" s="244" t="s">
        <v>16</v>
      </c>
      <c r="B81" s="314">
        <v>0</v>
      </c>
      <c r="C81" s="289">
        <v>0</v>
      </c>
      <c r="D81" s="432">
        <v>0</v>
      </c>
      <c r="E81" s="534">
        <v>0</v>
      </c>
      <c r="F81" s="289">
        <v>0</v>
      </c>
      <c r="G81" s="432">
        <v>0</v>
      </c>
      <c r="H81" s="124">
        <v>0</v>
      </c>
      <c r="I81" s="85">
        <v>0</v>
      </c>
      <c r="J81" s="247">
        <v>0</v>
      </c>
      <c r="K81" s="400">
        <f>ROUND(K83*K8,0)</f>
        <v>0</v>
      </c>
      <c r="L81" s="289">
        <f>ROUND(L83*L8,0)</f>
        <v>0</v>
      </c>
      <c r="M81" s="315">
        <f>ROUND(M83*M8,0)</f>
        <v>0</v>
      </c>
      <c r="N81" s="206"/>
      <c r="O81" s="124">
        <f>SUM(B81:D81)</f>
        <v>0</v>
      </c>
      <c r="P81" s="104">
        <f>ROUND(P83*P8,0)</f>
        <v>0</v>
      </c>
      <c r="Q81" s="85">
        <f>ROUND(Q83*Q8,0)</f>
        <v>0</v>
      </c>
      <c r="R81" s="150">
        <f>ROUND(R83*R8,0)</f>
        <v>0</v>
      </c>
      <c r="S81" s="149">
        <f>ROUND(S83*S8,0)</f>
        <v>0</v>
      </c>
      <c r="T81" s="473"/>
      <c r="U81" s="440"/>
      <c r="V81" s="440"/>
      <c r="W81" s="440"/>
      <c r="X81" s="440"/>
    </row>
    <row r="82" spans="1:24" s="91" customFormat="1" ht="14.4" hidden="1" outlineLevel="1" thickBot="1">
      <c r="A82" s="244" t="s">
        <v>11</v>
      </c>
      <c r="B82" s="314">
        <v>0</v>
      </c>
      <c r="C82" s="289">
        <v>0</v>
      </c>
      <c r="D82" s="432">
        <v>0</v>
      </c>
      <c r="E82" s="534">
        <v>0</v>
      </c>
      <c r="F82" s="289">
        <v>0</v>
      </c>
      <c r="G82" s="432">
        <v>0</v>
      </c>
      <c r="H82" s="124">
        <v>0</v>
      </c>
      <c r="I82" s="85">
        <v>0</v>
      </c>
      <c r="J82" s="247">
        <v>0</v>
      </c>
      <c r="K82" s="400">
        <f>ROUND(K83-K81,0)</f>
        <v>0</v>
      </c>
      <c r="L82" s="289">
        <f>ROUND(L83-L81,0)</f>
        <v>0</v>
      </c>
      <c r="M82" s="315">
        <f>ROUND(M83-M81,0)</f>
        <v>0</v>
      </c>
      <c r="N82" s="206"/>
      <c r="O82" s="124">
        <f>SUM(B82:D82)</f>
        <v>0</v>
      </c>
      <c r="P82" s="104">
        <f>ROUND(P83-P81,0)</f>
        <v>0</v>
      </c>
      <c r="Q82" s="85">
        <f>ROUND(Q83-Q81,0)</f>
        <v>0</v>
      </c>
      <c r="R82" s="150">
        <f>ROUND(R83-R81,0)</f>
        <v>0</v>
      </c>
      <c r="S82" s="149">
        <f>ROUND(S83-S81,0)</f>
        <v>0</v>
      </c>
      <c r="T82" s="473"/>
      <c r="U82" s="440"/>
      <c r="V82" s="440"/>
      <c r="W82" s="440"/>
      <c r="X82" s="440"/>
    </row>
    <row r="83" spans="1:24" s="80" customFormat="1" ht="13.8" hidden="1" outlineLevel="1" thickBot="1">
      <c r="A83" s="235" t="s">
        <v>36</v>
      </c>
      <c r="B83" s="394">
        <v>0</v>
      </c>
      <c r="C83" s="295">
        <v>0</v>
      </c>
      <c r="D83" s="437">
        <v>0</v>
      </c>
      <c r="E83" s="539">
        <v>0</v>
      </c>
      <c r="F83" s="295">
        <v>0</v>
      </c>
      <c r="G83" s="437">
        <v>0</v>
      </c>
      <c r="H83" s="128">
        <v>0</v>
      </c>
      <c r="I83" s="63">
        <v>0</v>
      </c>
      <c r="J83" s="96">
        <v>0</v>
      </c>
      <c r="K83" s="413">
        <f>ROUND(K77+K67,0)</f>
        <v>0</v>
      </c>
      <c r="L83" s="295">
        <f>ROUND(L77+L67,0)</f>
        <v>0</v>
      </c>
      <c r="M83" s="395">
        <f>ROUND(M77+M67,0)</f>
        <v>0</v>
      </c>
      <c r="N83" s="206"/>
      <c r="O83" s="128">
        <f>SUM(B83:D83)</f>
        <v>0</v>
      </c>
      <c r="P83" s="109">
        <f>SUM(E83:G83)</f>
        <v>0</v>
      </c>
      <c r="Q83" s="63">
        <f>ROUND(Q77+Q59+Q67,0)</f>
        <v>0</v>
      </c>
      <c r="R83" s="96">
        <f>ROUND(R77+R59+R67,0)</f>
        <v>0</v>
      </c>
      <c r="S83" s="159">
        <f>SUM(O83:R83)</f>
        <v>0</v>
      </c>
      <c r="T83" s="480">
        <f>ROUND(T77+T59+T67,0)</f>
        <v>0</v>
      </c>
      <c r="U83" s="445">
        <f>ROUND(U77+U59+U67,0)</f>
        <v>0</v>
      </c>
      <c r="V83" s="445">
        <f>ROUND(V77+V59+V67,0)</f>
        <v>0</v>
      </c>
      <c r="W83" s="445">
        <f>ROUND(W77+W59+W67,0)</f>
        <v>0</v>
      </c>
      <c r="X83" s="445"/>
    </row>
    <row r="84" spans="1:24" s="80" customFormat="1" ht="13.8" hidden="1" outlineLevel="1" thickBot="1">
      <c r="A84" s="236"/>
      <c r="B84" s="314"/>
      <c r="C84" s="289"/>
      <c r="D84" s="432"/>
      <c r="E84" s="534"/>
      <c r="F84" s="289"/>
      <c r="G84" s="432"/>
      <c r="H84" s="124"/>
      <c r="I84" s="85"/>
      <c r="J84" s="247"/>
      <c r="K84" s="400"/>
      <c r="L84" s="289"/>
      <c r="M84" s="315"/>
      <c r="N84" s="206"/>
      <c r="O84" s="124"/>
      <c r="P84" s="104"/>
      <c r="Q84" s="85"/>
      <c r="R84" s="277"/>
      <c r="T84" s="473"/>
      <c r="U84" s="440"/>
      <c r="V84" s="440"/>
      <c r="W84" s="440"/>
      <c r="X84" s="440"/>
    </row>
    <row r="85" spans="1:24" s="80" customFormat="1" ht="27" hidden="1" collapsed="1" thickBot="1">
      <c r="A85" s="235" t="s">
        <v>200</v>
      </c>
      <c r="B85" s="394"/>
      <c r="C85" s="295"/>
      <c r="D85" s="437"/>
      <c r="E85" s="539"/>
      <c r="F85" s="295"/>
      <c r="G85" s="437"/>
      <c r="H85" s="128"/>
      <c r="I85" s="63"/>
      <c r="J85" s="96"/>
      <c r="K85" s="413"/>
      <c r="L85" s="295"/>
      <c r="M85" s="395"/>
      <c r="N85" s="206"/>
      <c r="O85" s="128"/>
      <c r="P85" s="109"/>
      <c r="Q85" s="63"/>
      <c r="R85" s="96"/>
      <c r="S85" s="171"/>
      <c r="T85" s="480"/>
      <c r="U85" s="445"/>
      <c r="V85" s="445"/>
      <c r="W85" s="445"/>
      <c r="X85" s="445"/>
    </row>
    <row r="86" spans="1:24" s="80" customFormat="1" hidden="1">
      <c r="A86" s="236"/>
      <c r="B86" s="670"/>
      <c r="C86" s="417"/>
      <c r="D86" s="670"/>
      <c r="E86" s="417"/>
      <c r="F86" s="670"/>
      <c r="G86" s="417"/>
      <c r="H86" s="567"/>
      <c r="J86" s="567"/>
      <c r="K86" s="417"/>
      <c r="L86" s="670"/>
      <c r="M86" s="668"/>
      <c r="N86" s="206"/>
      <c r="O86" s="124"/>
      <c r="P86" s="104"/>
      <c r="Q86" s="85"/>
      <c r="R86" s="150"/>
      <c r="S86" s="149"/>
      <c r="T86" s="473"/>
      <c r="U86" s="440"/>
      <c r="V86" s="440"/>
      <c r="W86" s="440"/>
      <c r="X86" s="440"/>
    </row>
    <row r="87" spans="1:24" hidden="1">
      <c r="A87" s="230" t="s">
        <v>4</v>
      </c>
      <c r="B87" s="603"/>
      <c r="C87" s="418"/>
      <c r="D87" s="603"/>
      <c r="E87" s="418"/>
      <c r="F87" s="603"/>
      <c r="G87" s="418"/>
      <c r="H87" s="151"/>
      <c r="J87" s="151"/>
      <c r="K87" s="418"/>
      <c r="L87" s="603"/>
      <c r="M87" s="669"/>
      <c r="N87" s="208"/>
      <c r="O87" s="125"/>
      <c r="P87" s="107"/>
      <c r="Q87" s="67"/>
      <c r="R87" s="154"/>
      <c r="S87" s="151"/>
      <c r="T87" s="475"/>
      <c r="U87" s="441"/>
      <c r="V87" s="441"/>
      <c r="W87" s="441"/>
      <c r="X87" s="441"/>
    </row>
    <row r="88" spans="1:24" s="142" customFormat="1" hidden="1">
      <c r="A88" s="512" t="s">
        <v>5</v>
      </c>
      <c r="B88" s="675">
        <v>115702</v>
      </c>
      <c r="C88" s="679">
        <v>115724</v>
      </c>
      <c r="D88" s="675">
        <v>126349</v>
      </c>
      <c r="E88" s="679">
        <v>45971</v>
      </c>
      <c r="F88" s="675">
        <v>48453</v>
      </c>
      <c r="G88" s="679">
        <v>48385</v>
      </c>
      <c r="H88" s="142">
        <f t="shared" ref="H88:J88" si="28">+H71+H29</f>
        <v>44464</v>
      </c>
      <c r="I88" s="142">
        <f t="shared" si="28"/>
        <v>26365</v>
      </c>
      <c r="J88" s="142">
        <f t="shared" si="28"/>
        <v>29573</v>
      </c>
      <c r="K88" s="142">
        <f t="shared" ref="K88:M94" si="29">+K71+K29</f>
        <v>30567</v>
      </c>
      <c r="L88" s="157">
        <f t="shared" si="29"/>
        <v>29072</v>
      </c>
      <c r="M88" s="200">
        <f t="shared" si="29"/>
        <v>39876</v>
      </c>
      <c r="N88" s="200"/>
      <c r="O88" s="81">
        <f t="shared" ref="O88:O93" si="30">SUM(B88:D88)</f>
        <v>357775</v>
      </c>
      <c r="P88" s="103">
        <f t="shared" ref="P88:P93" si="31">SUM(E88:G88)</f>
        <v>142809</v>
      </c>
      <c r="Q88" s="86">
        <f t="shared" ref="Q88:Q93" si="32">SUM(H88:J88)</f>
        <v>100402</v>
      </c>
      <c r="R88" s="138">
        <f>SUM(K88:M88)</f>
        <v>99515</v>
      </c>
      <c r="S88" s="157">
        <f t="shared" ref="S88:S94" si="33">SUM(O88:R88)</f>
        <v>700501</v>
      </c>
      <c r="T88" s="473">
        <f t="shared" ref="T88:W94" si="34">+T71+T29</f>
        <v>415187</v>
      </c>
      <c r="U88" s="473">
        <f t="shared" si="34"/>
        <v>442599</v>
      </c>
      <c r="V88" s="473">
        <f t="shared" si="34"/>
        <v>457647</v>
      </c>
      <c r="W88" s="473">
        <f t="shared" si="34"/>
        <v>0</v>
      </c>
      <c r="X88" s="473"/>
    </row>
    <row r="89" spans="1:24" s="142" customFormat="1" hidden="1">
      <c r="A89" s="512" t="s">
        <v>6</v>
      </c>
      <c r="B89" s="675">
        <v>482094</v>
      </c>
      <c r="C89" s="679">
        <v>482184</v>
      </c>
      <c r="D89" s="675">
        <v>526456</v>
      </c>
      <c r="E89" s="679">
        <v>191544</v>
      </c>
      <c r="F89" s="675">
        <v>201886</v>
      </c>
      <c r="G89" s="679">
        <v>201606</v>
      </c>
      <c r="H89" s="142">
        <f t="shared" ref="H89:J89" si="35">+H72+H30</f>
        <v>185267</v>
      </c>
      <c r="I89" s="142">
        <f t="shared" si="35"/>
        <v>109854</v>
      </c>
      <c r="J89" s="142">
        <f t="shared" si="35"/>
        <v>123220</v>
      </c>
      <c r="K89" s="142">
        <f t="shared" si="29"/>
        <v>127362</v>
      </c>
      <c r="L89" s="157">
        <f t="shared" si="29"/>
        <v>121134</v>
      </c>
      <c r="M89" s="200">
        <f t="shared" si="29"/>
        <v>166150</v>
      </c>
      <c r="N89" s="200"/>
      <c r="O89" s="81">
        <f t="shared" si="30"/>
        <v>1490734</v>
      </c>
      <c r="P89" s="103">
        <f t="shared" si="31"/>
        <v>595036</v>
      </c>
      <c r="Q89" s="86">
        <f t="shared" si="32"/>
        <v>418341</v>
      </c>
      <c r="R89" s="138">
        <f>SUM(K89:M89)</f>
        <v>414646</v>
      </c>
      <c r="S89" s="157">
        <f t="shared" si="33"/>
        <v>2918757</v>
      </c>
      <c r="T89" s="473">
        <f t="shared" si="34"/>
        <v>1729945</v>
      </c>
      <c r="U89" s="473">
        <f t="shared" si="34"/>
        <v>1844162</v>
      </c>
      <c r="V89" s="473">
        <f t="shared" si="34"/>
        <v>1906863</v>
      </c>
      <c r="W89" s="473">
        <f t="shared" si="34"/>
        <v>0</v>
      </c>
      <c r="X89" s="473"/>
    </row>
    <row r="90" spans="1:24" s="142" customFormat="1" ht="14.25" hidden="1" customHeight="1">
      <c r="A90" s="512" t="s">
        <v>7</v>
      </c>
      <c r="B90" s="675">
        <v>0</v>
      </c>
      <c r="C90" s="679">
        <v>0</v>
      </c>
      <c r="D90" s="675">
        <v>0</v>
      </c>
      <c r="E90" s="679">
        <v>0</v>
      </c>
      <c r="F90" s="675">
        <v>0</v>
      </c>
      <c r="G90" s="679">
        <v>0</v>
      </c>
      <c r="H90" s="142">
        <f t="shared" ref="H90:J90" si="36">+H73+H31</f>
        <v>0</v>
      </c>
      <c r="I90" s="142">
        <f t="shared" si="36"/>
        <v>0</v>
      </c>
      <c r="J90" s="142">
        <f t="shared" si="36"/>
        <v>0</v>
      </c>
      <c r="K90" s="142">
        <f t="shared" si="29"/>
        <v>0</v>
      </c>
      <c r="L90" s="157">
        <f t="shared" si="29"/>
        <v>0</v>
      </c>
      <c r="M90" s="200">
        <f t="shared" si="29"/>
        <v>0</v>
      </c>
      <c r="N90" s="200"/>
      <c r="O90" s="81">
        <f t="shared" si="30"/>
        <v>0</v>
      </c>
      <c r="P90" s="103">
        <f t="shared" si="31"/>
        <v>0</v>
      </c>
      <c r="Q90" s="86">
        <f t="shared" si="32"/>
        <v>0</v>
      </c>
      <c r="R90" s="138">
        <f>SUM(K90:M90)</f>
        <v>0</v>
      </c>
      <c r="S90" s="157">
        <f t="shared" si="33"/>
        <v>0</v>
      </c>
      <c r="T90" s="473">
        <f t="shared" si="34"/>
        <v>0</v>
      </c>
      <c r="U90" s="473">
        <f t="shared" si="34"/>
        <v>0</v>
      </c>
      <c r="V90" s="473">
        <f t="shared" si="34"/>
        <v>0</v>
      </c>
      <c r="W90" s="473">
        <f t="shared" si="34"/>
        <v>0</v>
      </c>
      <c r="X90" s="473"/>
    </row>
    <row r="91" spans="1:24" s="142" customFormat="1" hidden="1">
      <c r="A91" s="512" t="s">
        <v>8</v>
      </c>
      <c r="B91" s="675">
        <v>366391</v>
      </c>
      <c r="C91" s="679">
        <v>366459</v>
      </c>
      <c r="D91" s="675">
        <v>400107</v>
      </c>
      <c r="E91" s="679">
        <v>145574</v>
      </c>
      <c r="F91" s="675">
        <v>153433</v>
      </c>
      <c r="G91" s="679">
        <v>153220</v>
      </c>
      <c r="H91" s="142">
        <f t="shared" ref="H91:J91" si="37">+H74+H32</f>
        <v>140803</v>
      </c>
      <c r="I91" s="142">
        <f t="shared" si="37"/>
        <v>83489</v>
      </c>
      <c r="J91" s="142">
        <f t="shared" si="37"/>
        <v>93647</v>
      </c>
      <c r="K91" s="142">
        <f t="shared" si="29"/>
        <v>96795</v>
      </c>
      <c r="L91" s="157">
        <f t="shared" si="29"/>
        <v>92062</v>
      </c>
      <c r="M91" s="200">
        <f t="shared" si="29"/>
        <v>126274</v>
      </c>
      <c r="N91" s="200"/>
      <c r="O91" s="81">
        <f t="shared" si="30"/>
        <v>1132957</v>
      </c>
      <c r="P91" s="103">
        <f t="shared" si="31"/>
        <v>452227</v>
      </c>
      <c r="Q91" s="86">
        <f t="shared" si="32"/>
        <v>317939</v>
      </c>
      <c r="R91" s="138">
        <f>SUM(K91:M91)</f>
        <v>315131</v>
      </c>
      <c r="S91" s="157">
        <f t="shared" si="33"/>
        <v>2218254</v>
      </c>
      <c r="T91" s="473">
        <f t="shared" si="34"/>
        <v>1314758</v>
      </c>
      <c r="U91" s="473">
        <f t="shared" si="34"/>
        <v>1401563</v>
      </c>
      <c r="V91" s="473">
        <f t="shared" si="34"/>
        <v>1449216</v>
      </c>
      <c r="W91" s="473">
        <f t="shared" si="34"/>
        <v>0</v>
      </c>
      <c r="X91" s="473"/>
    </row>
    <row r="92" spans="1:24" s="142" customFormat="1" ht="12" hidden="1" customHeight="1">
      <c r="A92" s="512" t="s">
        <v>9</v>
      </c>
      <c r="B92" s="675">
        <v>20503.666666666668</v>
      </c>
      <c r="C92" s="679">
        <v>20503.666666666668</v>
      </c>
      <c r="D92" s="675">
        <v>20503.666666666668</v>
      </c>
      <c r="E92" s="679">
        <v>15974</v>
      </c>
      <c r="F92" s="675">
        <v>15974</v>
      </c>
      <c r="G92" s="679">
        <v>15974</v>
      </c>
      <c r="H92" s="142">
        <f t="shared" ref="H92:J92" si="38">+H75+H33</f>
        <v>50959.666666666664</v>
      </c>
      <c r="I92" s="142">
        <f t="shared" si="38"/>
        <v>50959.666666666664</v>
      </c>
      <c r="J92" s="142">
        <f t="shared" si="38"/>
        <v>50959.666666666664</v>
      </c>
      <c r="K92" s="142">
        <f t="shared" si="29"/>
        <v>43867.556666666671</v>
      </c>
      <c r="L92" s="157">
        <f t="shared" si="29"/>
        <v>43867.556666666671</v>
      </c>
      <c r="M92" s="200">
        <f t="shared" si="29"/>
        <v>43867.556666666671</v>
      </c>
      <c r="N92" s="200"/>
      <c r="O92" s="81">
        <f t="shared" si="30"/>
        <v>61511</v>
      </c>
      <c r="P92" s="103">
        <f t="shared" si="31"/>
        <v>47922</v>
      </c>
      <c r="Q92" s="86">
        <f t="shared" si="32"/>
        <v>152879</v>
      </c>
      <c r="R92" s="138">
        <f>ROUND(SUM(K92:M92),0)</f>
        <v>131603</v>
      </c>
      <c r="S92" s="157">
        <f t="shared" si="33"/>
        <v>393915</v>
      </c>
      <c r="T92" s="473">
        <f t="shared" si="34"/>
        <v>1000000</v>
      </c>
      <c r="U92" s="473">
        <f t="shared" si="34"/>
        <v>1000000</v>
      </c>
      <c r="V92" s="473">
        <f t="shared" si="34"/>
        <v>1000000</v>
      </c>
      <c r="W92" s="473">
        <f t="shared" si="34"/>
        <v>1000000</v>
      </c>
      <c r="X92" s="473"/>
    </row>
    <row r="93" spans="1:24" s="142" customFormat="1" hidden="1">
      <c r="A93" s="512" t="s">
        <v>15</v>
      </c>
      <c r="B93" s="675">
        <v>274787.24495027174</v>
      </c>
      <c r="C93" s="679">
        <v>274787.24495027174</v>
      </c>
      <c r="D93" s="675">
        <v>274787.24495027174</v>
      </c>
      <c r="E93" s="679">
        <v>274787.24495027174</v>
      </c>
      <c r="F93" s="675">
        <v>274787.24495027174</v>
      </c>
      <c r="G93" s="679">
        <v>274787.24495027174</v>
      </c>
      <c r="H93" s="142">
        <f t="shared" ref="H93:J93" si="39">+H76+H34</f>
        <v>1332566.3456968695</v>
      </c>
      <c r="I93" s="142">
        <f t="shared" si="39"/>
        <v>655026.34569686954</v>
      </c>
      <c r="J93" s="142">
        <f t="shared" si="39"/>
        <v>655026.34569686954</v>
      </c>
      <c r="K93" s="142">
        <f t="shared" si="29"/>
        <v>1511208.7519371836</v>
      </c>
      <c r="L93" s="157">
        <f t="shared" si="29"/>
        <v>701518.75193718355</v>
      </c>
      <c r="M93" s="200">
        <f>+M76+M34</f>
        <v>1416884.7519371836</v>
      </c>
      <c r="N93" s="200"/>
      <c r="O93" s="81">
        <f t="shared" si="30"/>
        <v>824361.73485081526</v>
      </c>
      <c r="P93" s="103">
        <f t="shared" si="31"/>
        <v>824361.73485081526</v>
      </c>
      <c r="Q93" s="86">
        <f t="shared" si="32"/>
        <v>2642619.0370906089</v>
      </c>
      <c r="R93" s="138">
        <f>SUM(K93:M93)</f>
        <v>3629612.2558115507</v>
      </c>
      <c r="S93" s="157">
        <f t="shared" si="33"/>
        <v>7920954.7626037905</v>
      </c>
      <c r="T93" s="473">
        <f t="shared" si="34"/>
        <v>9678283.8297846913</v>
      </c>
      <c r="U93" s="473">
        <f t="shared" si="34"/>
        <v>10801928.572836071</v>
      </c>
      <c r="V93" s="473">
        <f t="shared" si="34"/>
        <v>11169194.144312497</v>
      </c>
      <c r="W93" s="473">
        <f t="shared" si="34"/>
        <v>11548946.745219123</v>
      </c>
      <c r="X93" s="473"/>
    </row>
    <row r="94" spans="1:24" s="142" customFormat="1" hidden="1">
      <c r="A94" s="510" t="s">
        <v>41</v>
      </c>
      <c r="B94" s="149">
        <v>1259478</v>
      </c>
      <c r="C94" s="80">
        <v>1259658</v>
      </c>
      <c r="D94" s="149">
        <v>1348203</v>
      </c>
      <c r="E94" s="80">
        <v>673850</v>
      </c>
      <c r="F94" s="149">
        <v>694533</v>
      </c>
      <c r="G94" s="80">
        <v>693973</v>
      </c>
      <c r="H94" s="80">
        <f t="shared" ref="H94:J94" si="40">+H77+H35</f>
        <v>1754061</v>
      </c>
      <c r="I94" s="80">
        <f t="shared" si="40"/>
        <v>925694</v>
      </c>
      <c r="J94" s="80">
        <f t="shared" si="40"/>
        <v>952426</v>
      </c>
      <c r="K94" s="80">
        <f>+K77+K35</f>
        <v>1809800</v>
      </c>
      <c r="L94" s="149">
        <f t="shared" si="29"/>
        <v>987654</v>
      </c>
      <c r="M94" s="204">
        <f t="shared" si="29"/>
        <v>1793053</v>
      </c>
      <c r="N94" s="204"/>
      <c r="O94" s="124">
        <f>ROUND(SUM(O88:O93),0)</f>
        <v>3867339</v>
      </c>
      <c r="P94" s="104">
        <f>ROUND(SUM(P88:P93),0)</f>
        <v>2062356</v>
      </c>
      <c r="Q94" s="85">
        <f>ROUND(SUM(Q88:Q93),0)</f>
        <v>3632180</v>
      </c>
      <c r="R94" s="150">
        <f>ROUND(SUM(R88:R93),0)</f>
        <v>4590507</v>
      </c>
      <c r="S94" s="149">
        <f t="shared" si="33"/>
        <v>14152382</v>
      </c>
      <c r="T94" s="473">
        <f t="shared" si="34"/>
        <v>14138173</v>
      </c>
      <c r="U94" s="473">
        <f t="shared" si="34"/>
        <v>15490252</v>
      </c>
      <c r="V94" s="473">
        <f t="shared" si="34"/>
        <v>15982920</v>
      </c>
      <c r="W94" s="473">
        <f t="shared" si="34"/>
        <v>12548947</v>
      </c>
      <c r="X94" s="473"/>
    </row>
    <row r="95" spans="1:24" s="142" customFormat="1" hidden="1">
      <c r="A95" s="240" t="s">
        <v>54</v>
      </c>
      <c r="B95" s="149"/>
      <c r="C95" s="80"/>
      <c r="D95" s="149"/>
      <c r="E95" s="80"/>
      <c r="F95" s="149"/>
      <c r="G95" s="80"/>
      <c r="H95" s="149"/>
      <c r="I95" s="80"/>
      <c r="J95" s="149"/>
      <c r="K95" s="80"/>
      <c r="L95" s="149"/>
      <c r="M95" s="204"/>
      <c r="N95" s="204"/>
      <c r="O95" s="124"/>
      <c r="P95" s="104"/>
      <c r="Q95" s="85"/>
      <c r="R95" s="80"/>
      <c r="S95" s="149"/>
      <c r="T95" s="473"/>
      <c r="U95" s="440"/>
      <c r="V95" s="440"/>
      <c r="W95" s="440"/>
      <c r="X95" s="440"/>
    </row>
    <row r="96" spans="1:24" s="142" customFormat="1" hidden="1">
      <c r="A96" s="511" t="s">
        <v>14</v>
      </c>
      <c r="B96" s="675">
        <v>2751130</v>
      </c>
      <c r="C96" s="679">
        <v>2751645</v>
      </c>
      <c r="D96" s="675">
        <v>3004290</v>
      </c>
      <c r="E96" s="679">
        <v>2756361</v>
      </c>
      <c r="F96" s="675">
        <v>2905180</v>
      </c>
      <c r="G96" s="679">
        <v>2901149</v>
      </c>
      <c r="H96" s="142">
        <f t="shared" ref="H96:M96" si="41">+H79+H36</f>
        <v>5213700</v>
      </c>
      <c r="I96" s="157">
        <f t="shared" si="41"/>
        <v>3091462</v>
      </c>
      <c r="J96" s="200">
        <f t="shared" si="41"/>
        <v>3467595</v>
      </c>
      <c r="K96" s="142">
        <f t="shared" si="41"/>
        <v>3815693</v>
      </c>
      <c r="L96" s="157">
        <f t="shared" si="41"/>
        <v>3629106</v>
      </c>
      <c r="M96" s="200">
        <f t="shared" si="41"/>
        <v>4977763</v>
      </c>
      <c r="N96" s="205"/>
      <c r="O96" s="81">
        <f t="shared" ref="O96:T96" si="42">(+O67+O17+O25)/9</f>
        <v>9553701.222222222</v>
      </c>
      <c r="P96" s="103">
        <f t="shared" si="42"/>
        <v>9898930.8888888881</v>
      </c>
      <c r="Q96" s="86">
        <f t="shared" si="42"/>
        <v>11772756.666666666</v>
      </c>
      <c r="R96" s="87">
        <f t="shared" si="42"/>
        <v>12422562.222222222</v>
      </c>
      <c r="S96" s="172">
        <f t="shared" si="42"/>
        <v>43647951</v>
      </c>
      <c r="T96" s="473">
        <f t="shared" si="42"/>
        <v>48683229.444444448</v>
      </c>
      <c r="U96" s="473">
        <f>(+U67+U17+U25)/9</f>
        <v>51897464.555555552</v>
      </c>
      <c r="V96" s="473">
        <f>(+V67+V17+V25)/9</f>
        <v>53661978.350444451</v>
      </c>
      <c r="W96" s="473">
        <f>(+W67+W17+W25)/9</f>
        <v>53661978.350444451</v>
      </c>
      <c r="X96" s="473"/>
    </row>
    <row r="97" spans="1:83" s="61" customFormat="1" ht="13.8" hidden="1" thickBot="1">
      <c r="A97" s="227"/>
      <c r="B97" s="671">
        <v>0</v>
      </c>
      <c r="C97" s="666">
        <v>0</v>
      </c>
      <c r="D97" s="671">
        <v>0</v>
      </c>
      <c r="E97" s="666">
        <v>0</v>
      </c>
      <c r="F97" s="671">
        <v>0</v>
      </c>
      <c r="G97" s="666">
        <v>0</v>
      </c>
      <c r="H97" s="672">
        <v>0</v>
      </c>
      <c r="I97" s="667">
        <v>0</v>
      </c>
      <c r="J97" s="672">
        <v>0</v>
      </c>
      <c r="K97" s="666">
        <f>K35-K94</f>
        <v>0</v>
      </c>
      <c r="L97" s="671">
        <f>L35-L94</f>
        <v>0</v>
      </c>
      <c r="M97" s="412">
        <f>M35-M94</f>
        <v>0</v>
      </c>
      <c r="N97" s="221"/>
      <c r="O97" s="134"/>
      <c r="P97" s="116"/>
      <c r="Q97" s="90"/>
      <c r="R97" s="169"/>
      <c r="S97" s="170"/>
      <c r="T97" s="494">
        <f>T17/0.9</f>
        <v>486832294.44444442</v>
      </c>
      <c r="U97" s="458"/>
      <c r="V97" s="458"/>
      <c r="W97" s="458"/>
      <c r="X97" s="458"/>
    </row>
    <row r="98" spans="1:83" s="61" customFormat="1" ht="16.2" hidden="1" thickBot="1">
      <c r="A98" s="519"/>
      <c r="B98" s="396"/>
      <c r="C98" s="318"/>
      <c r="D98" s="397"/>
      <c r="E98" s="419"/>
      <c r="F98" s="318"/>
      <c r="G98" s="438"/>
      <c r="H98" s="195"/>
      <c r="I98" s="92"/>
      <c r="J98" s="279"/>
      <c r="K98" s="414"/>
      <c r="L98" s="318"/>
      <c r="M98" s="397"/>
      <c r="N98" s="222"/>
      <c r="O98" s="195"/>
      <c r="P98" s="117"/>
      <c r="Q98" s="92"/>
      <c r="R98" s="279"/>
      <c r="S98" s="173"/>
      <c r="T98" s="495"/>
      <c r="U98" s="459"/>
      <c r="V98" s="459"/>
      <c r="W98" s="459"/>
      <c r="X98" s="459"/>
    </row>
    <row r="99" spans="1:83" s="61" customFormat="1" ht="32.25" customHeight="1">
      <c r="A99" s="674" t="s">
        <v>42</v>
      </c>
      <c r="B99" s="627" t="s">
        <v>205</v>
      </c>
      <c r="C99" s="609" t="s">
        <v>206</v>
      </c>
      <c r="D99" s="627" t="s">
        <v>207</v>
      </c>
      <c r="E99" s="706" t="s">
        <v>208</v>
      </c>
      <c r="F99" s="627" t="s">
        <v>209</v>
      </c>
      <c r="G99" s="565" t="s">
        <v>210</v>
      </c>
      <c r="H99" s="627" t="s">
        <v>211</v>
      </c>
      <c r="I99" s="609" t="s">
        <v>212</v>
      </c>
      <c r="J99" s="627" t="s">
        <v>213</v>
      </c>
      <c r="K99" s="618" t="s">
        <v>214</v>
      </c>
      <c r="L99" s="627" t="s">
        <v>215</v>
      </c>
      <c r="M99" s="285" t="s">
        <v>216</v>
      </c>
      <c r="N99" s="142"/>
      <c r="O99" s="420" t="s">
        <v>117</v>
      </c>
      <c r="P99" s="421" t="s">
        <v>118</v>
      </c>
      <c r="Q99" s="421" t="s">
        <v>119</v>
      </c>
      <c r="R99" s="422" t="s">
        <v>120</v>
      </c>
      <c r="S99" s="147" t="s">
        <v>217</v>
      </c>
      <c r="T99" s="472" t="s">
        <v>202</v>
      </c>
      <c r="U99" s="472" t="s">
        <v>203</v>
      </c>
      <c r="V99" s="472" t="s">
        <v>204</v>
      </c>
      <c r="W99" s="472" t="s">
        <v>218</v>
      </c>
      <c r="X99" s="472"/>
    </row>
    <row r="100" spans="1:83" s="142" customFormat="1" ht="15">
      <c r="A100" s="712" t="s">
        <v>164</v>
      </c>
      <c r="B100" s="684">
        <v>297306.66666666669</v>
      </c>
      <c r="C100" s="685">
        <v>297306.66666666669</v>
      </c>
      <c r="D100" s="684">
        <v>297306.66666666669</v>
      </c>
      <c r="E100" s="687">
        <v>-556888.33333333337</v>
      </c>
      <c r="F100" s="686">
        <v>-556888.33333333337</v>
      </c>
      <c r="G100" s="686">
        <v>-556888.33333333337</v>
      </c>
      <c r="H100" s="628">
        <v>7214284.666666667</v>
      </c>
      <c r="I100" s="628">
        <v>7214284.666666667</v>
      </c>
      <c r="J100" s="628">
        <v>7214284.666666667</v>
      </c>
      <c r="K100" s="610">
        <v>459038.33333333331</v>
      </c>
      <c r="L100" s="628">
        <v>459038.33333333331</v>
      </c>
      <c r="M100" s="610">
        <v>459038.33333333331</v>
      </c>
      <c r="N100" s="374"/>
      <c r="O100" s="193">
        <f>SUM(B100:D100)</f>
        <v>891920</v>
      </c>
      <c r="P100" s="118">
        <f>SUM(E100:G100)</f>
        <v>-1670665</v>
      </c>
      <c r="Q100" s="145">
        <f>SUM(H100:J100)</f>
        <v>21642854</v>
      </c>
      <c r="R100" s="174">
        <f>SUM(K100:M100)</f>
        <v>1377115</v>
      </c>
      <c r="S100" s="149">
        <f>SUM(O100:R100)</f>
        <v>22241224</v>
      </c>
      <c r="T100" s="496">
        <v>0</v>
      </c>
      <c r="U100" s="496">
        <v>0</v>
      </c>
      <c r="V100" s="496">
        <v>0</v>
      </c>
      <c r="W100" s="496">
        <v>0</v>
      </c>
      <c r="X100" s="496"/>
    </row>
    <row r="101" spans="1:83" s="142" customFormat="1" ht="15">
      <c r="A101" s="712" t="s">
        <v>165</v>
      </c>
      <c r="B101" s="687">
        <v>0</v>
      </c>
      <c r="C101" s="688">
        <v>0</v>
      </c>
      <c r="D101" s="687">
        <v>0</v>
      </c>
      <c r="E101" s="707">
        <v>0</v>
      </c>
      <c r="F101" s="687">
        <v>0</v>
      </c>
      <c r="G101" s="686">
        <v>0</v>
      </c>
      <c r="H101" s="707">
        <v>0</v>
      </c>
      <c r="I101" s="687">
        <v>0</v>
      </c>
      <c r="J101" s="686">
        <v>0</v>
      </c>
      <c r="K101" s="611">
        <v>0</v>
      </c>
      <c r="L101" s="541">
        <v>0</v>
      </c>
      <c r="M101" s="612">
        <v>0</v>
      </c>
      <c r="N101" s="374"/>
      <c r="O101" s="193">
        <f>SUM(B101:D101)</f>
        <v>0</v>
      </c>
      <c r="P101" s="118">
        <f>SUM(E101:G101)</f>
        <v>0</v>
      </c>
      <c r="Q101" s="145">
        <f>SUM(H101:J101)</f>
        <v>0</v>
      </c>
      <c r="R101" s="174">
        <f>SUM(K101:M101)</f>
        <v>0</v>
      </c>
      <c r="S101" s="149">
        <f>SUM(O101:R101)</f>
        <v>0</v>
      </c>
      <c r="T101" s="496">
        <v>0</v>
      </c>
      <c r="U101" s="496">
        <v>0</v>
      </c>
      <c r="V101" s="496">
        <v>0</v>
      </c>
      <c r="W101" s="496">
        <v>0</v>
      </c>
      <c r="X101" s="496"/>
    </row>
    <row r="102" spans="1:83" s="142" customFormat="1" ht="15">
      <c r="A102" s="712" t="s">
        <v>166</v>
      </c>
      <c r="B102" s="687">
        <v>293233</v>
      </c>
      <c r="C102" s="686">
        <v>293233</v>
      </c>
      <c r="D102" s="687">
        <v>293233</v>
      </c>
      <c r="E102" s="687">
        <v>-543957.66666666663</v>
      </c>
      <c r="F102" s="686">
        <v>-543957.66666666663</v>
      </c>
      <c r="G102" s="686">
        <v>-543957.66666666663</v>
      </c>
      <c r="H102" s="541">
        <v>7118922.333333333</v>
      </c>
      <c r="I102" s="541">
        <v>7118922.333333333</v>
      </c>
      <c r="J102" s="541">
        <v>7118922.333333333</v>
      </c>
      <c r="K102" s="612">
        <v>448631.33333333331</v>
      </c>
      <c r="L102" s="541">
        <v>448631.33333333331</v>
      </c>
      <c r="M102" s="612">
        <v>448631.33333333331</v>
      </c>
      <c r="N102" s="375"/>
      <c r="O102" s="193">
        <f>SUM(B102:D102)</f>
        <v>879699</v>
      </c>
      <c r="P102" s="118">
        <f>SUM(E102:G102)</f>
        <v>-1631873</v>
      </c>
      <c r="Q102" s="145">
        <f>SUM(H102:J102)</f>
        <v>21356767</v>
      </c>
      <c r="R102" s="174">
        <f>SUM(K102:M102)</f>
        <v>1345894</v>
      </c>
      <c r="S102" s="149">
        <f>SUM(O102:R102)</f>
        <v>21950487</v>
      </c>
      <c r="T102" s="496">
        <v>0</v>
      </c>
      <c r="U102" s="496">
        <v>0</v>
      </c>
      <c r="V102" s="496">
        <v>0</v>
      </c>
      <c r="W102" s="496">
        <v>0</v>
      </c>
      <c r="X102" s="496"/>
    </row>
    <row r="103" spans="1:83" s="61" customFormat="1" ht="15">
      <c r="A103" s="712" t="s">
        <v>176</v>
      </c>
      <c r="B103" s="629"/>
      <c r="C103" s="613"/>
      <c r="D103" s="632"/>
      <c r="E103" s="708"/>
      <c r="F103" s="629"/>
      <c r="G103" s="622"/>
      <c r="H103" s="687"/>
      <c r="I103" s="687"/>
      <c r="J103" s="687"/>
      <c r="K103" s="613"/>
      <c r="L103" s="629"/>
      <c r="M103" s="623"/>
      <c r="N103" s="224"/>
      <c r="O103" s="193"/>
      <c r="P103" s="118"/>
      <c r="Q103" s="145"/>
      <c r="R103" s="174"/>
      <c r="S103" s="175"/>
      <c r="T103" s="496"/>
      <c r="U103" s="460"/>
      <c r="V103" s="460"/>
      <c r="W103" s="460"/>
      <c r="X103" s="460"/>
    </row>
    <row r="104" spans="1:83" s="82" customFormat="1" ht="15.6" thickBot="1">
      <c r="A104" s="713" t="s">
        <v>160</v>
      </c>
      <c r="B104" s="630"/>
      <c r="C104" s="614"/>
      <c r="D104" s="630"/>
      <c r="E104" s="709"/>
      <c r="F104" s="630"/>
      <c r="G104" s="620"/>
      <c r="H104" s="630"/>
      <c r="I104" s="614"/>
      <c r="J104" s="630"/>
      <c r="K104" s="614"/>
      <c r="L104" s="630"/>
      <c r="M104" s="624"/>
      <c r="N104" s="223"/>
      <c r="O104" s="194"/>
      <c r="P104" s="119"/>
      <c r="Q104" s="146"/>
      <c r="R104" s="176"/>
      <c r="S104" s="177"/>
      <c r="T104" s="497"/>
      <c r="U104" s="461"/>
      <c r="V104" s="461"/>
      <c r="W104" s="461"/>
      <c r="X104" s="461"/>
      <c r="Y104" s="61"/>
      <c r="Z104" s="61"/>
      <c r="AA104" s="61"/>
      <c r="AB104" s="61"/>
      <c r="AC104" s="61"/>
      <c r="AD104" s="61"/>
      <c r="AE104" s="61"/>
      <c r="AF104" s="61"/>
      <c r="AG104" s="61"/>
      <c r="AH104" s="61"/>
      <c r="AI104" s="61"/>
      <c r="AJ104" s="61"/>
      <c r="AK104" s="61"/>
      <c r="AL104" s="61"/>
      <c r="AM104" s="61"/>
      <c r="AN104" s="61"/>
      <c r="AO104" s="61"/>
      <c r="AP104" s="61"/>
      <c r="AQ104" s="61"/>
      <c r="AR104" s="61"/>
      <c r="AS104" s="61"/>
      <c r="AT104" s="61"/>
      <c r="AU104" s="61"/>
      <c r="AV104" s="61"/>
      <c r="AW104" s="61"/>
      <c r="AX104" s="61"/>
      <c r="AY104" s="61"/>
      <c r="AZ104" s="61"/>
      <c r="BA104" s="61"/>
      <c r="BB104" s="61"/>
      <c r="BC104" s="61"/>
      <c r="BD104" s="61"/>
      <c r="BE104" s="61"/>
      <c r="BF104" s="61"/>
      <c r="BG104" s="61"/>
      <c r="BH104" s="61"/>
      <c r="BI104" s="61"/>
      <c r="BJ104" s="61"/>
      <c r="BK104" s="61"/>
      <c r="BL104" s="61"/>
      <c r="BM104" s="61"/>
      <c r="BN104" s="61"/>
      <c r="BO104" s="61"/>
      <c r="BP104" s="61"/>
      <c r="BQ104" s="61"/>
      <c r="BR104" s="61"/>
      <c r="BS104" s="61"/>
      <c r="BT104" s="61"/>
      <c r="BU104" s="61"/>
      <c r="BV104" s="61"/>
      <c r="BW104" s="61"/>
      <c r="BX104" s="61"/>
      <c r="BY104" s="61"/>
      <c r="BZ104" s="61"/>
      <c r="CA104" s="61"/>
      <c r="CB104" s="61"/>
      <c r="CC104" s="61"/>
      <c r="CD104" s="61"/>
      <c r="CE104" s="61"/>
    </row>
    <row r="105" spans="1:83" s="61" customFormat="1" ht="15" hidden="1" outlineLevel="1">
      <c r="A105" s="712"/>
      <c r="B105" s="631"/>
      <c r="C105" s="615"/>
      <c r="D105" s="631"/>
      <c r="E105" s="710"/>
      <c r="F105" s="633"/>
      <c r="G105" s="621"/>
      <c r="H105" s="631"/>
      <c r="I105" s="615"/>
      <c r="J105" s="631"/>
      <c r="K105" s="616"/>
      <c r="L105" s="633"/>
      <c r="M105" s="625"/>
      <c r="N105" s="223"/>
      <c r="O105" s="193">
        <f>SUM(B105:D105)</f>
        <v>0</v>
      </c>
      <c r="P105" s="118">
        <f>SUM(E105:G105)</f>
        <v>0</v>
      </c>
      <c r="Q105" s="145">
        <f>SUM(H105:J105)</f>
        <v>0</v>
      </c>
      <c r="R105" s="174">
        <f>SUM(K105:M105)</f>
        <v>0</v>
      </c>
      <c r="S105" s="175"/>
      <c r="T105" s="498">
        <v>0</v>
      </c>
      <c r="U105" s="462">
        <v>0</v>
      </c>
      <c r="V105" s="462">
        <v>0</v>
      </c>
      <c r="W105" s="462">
        <v>0</v>
      </c>
      <c r="X105" s="462"/>
    </row>
    <row r="106" spans="1:83" s="61" customFormat="1" ht="15" hidden="1" outlineLevel="1">
      <c r="A106" s="712"/>
      <c r="B106" s="631"/>
      <c r="C106" s="616"/>
      <c r="D106" s="631"/>
      <c r="E106" s="710"/>
      <c r="F106" s="631"/>
      <c r="G106" s="621"/>
      <c r="H106" s="631"/>
      <c r="I106" s="616"/>
      <c r="J106" s="631"/>
      <c r="K106" s="616"/>
      <c r="L106" s="631"/>
      <c r="M106" s="625"/>
      <c r="N106" s="223"/>
      <c r="O106" s="193">
        <f>SUM(B106:D106)</f>
        <v>0</v>
      </c>
      <c r="P106" s="118">
        <f>SUM(E106:G106)</f>
        <v>0</v>
      </c>
      <c r="Q106" s="145">
        <f>SUM(H106:J106)</f>
        <v>0</v>
      </c>
      <c r="R106" s="174">
        <f>SUM(K106:M106)</f>
        <v>0</v>
      </c>
      <c r="S106" s="175"/>
      <c r="T106" s="482">
        <v>0</v>
      </c>
      <c r="U106" s="447">
        <v>0</v>
      </c>
      <c r="V106" s="447">
        <v>0</v>
      </c>
      <c r="W106" s="447">
        <v>0</v>
      </c>
      <c r="X106" s="447"/>
    </row>
    <row r="107" spans="1:83" s="61" customFormat="1" ht="15.6" hidden="1" outlineLevel="1" thickBot="1">
      <c r="A107" s="712" t="s">
        <v>161</v>
      </c>
      <c r="B107" s="629"/>
      <c r="C107" s="613"/>
      <c r="D107" s="629"/>
      <c r="E107" s="708"/>
      <c r="F107" s="629"/>
      <c r="G107" s="619"/>
      <c r="H107" s="629"/>
      <c r="I107" s="613"/>
      <c r="J107" s="629"/>
      <c r="K107" s="613"/>
      <c r="L107" s="629"/>
      <c r="M107" s="626"/>
      <c r="N107" s="223"/>
      <c r="O107" s="193">
        <f>SUM(B107:D107)</f>
        <v>0</v>
      </c>
      <c r="P107" s="118">
        <f>SUM(E107:G107)</f>
        <v>0</v>
      </c>
      <c r="Q107" s="145">
        <f>SUM(H107:J107)</f>
        <v>0</v>
      </c>
      <c r="R107" s="174">
        <f>SUM(K107:M107)</f>
        <v>0</v>
      </c>
      <c r="S107" s="175"/>
      <c r="T107" s="482">
        <f>+T105+T106</f>
        <v>0</v>
      </c>
      <c r="U107" s="447">
        <f>+U105+U106</f>
        <v>0</v>
      </c>
      <c r="V107" s="447">
        <f>+V105+V106</f>
        <v>0</v>
      </c>
      <c r="W107" s="447">
        <f>+W105+W106</f>
        <v>0</v>
      </c>
      <c r="X107" s="447"/>
    </row>
    <row r="108" spans="1:83" s="142" customFormat="1" ht="26.4" collapsed="1">
      <c r="A108" s="714" t="s">
        <v>155</v>
      </c>
      <c r="B108" s="567">
        <f t="shared" ref="B108:G108" si="43">ROUND(B40+B100+B101,0)</f>
        <v>29456026</v>
      </c>
      <c r="C108" s="617">
        <f t="shared" si="43"/>
        <v>29448984</v>
      </c>
      <c r="D108" s="567">
        <f t="shared" si="43"/>
        <v>30036833</v>
      </c>
      <c r="E108" s="567">
        <f>ROUND(E40+E100+E101,0)</f>
        <v>30527901</v>
      </c>
      <c r="F108" s="567">
        <f t="shared" si="43"/>
        <v>29399426</v>
      </c>
      <c r="G108" s="617">
        <f t="shared" si="43"/>
        <v>31315346</v>
      </c>
      <c r="H108" s="567">
        <f>ROUND(H40+H100+H101+H103,0)</f>
        <v>55891646</v>
      </c>
      <c r="I108" s="567">
        <f t="shared" ref="I108:J108" si="44">ROUND(I40+I100+I101+I103,0)</f>
        <v>35963135</v>
      </c>
      <c r="J108" s="567">
        <f t="shared" si="44"/>
        <v>39375065</v>
      </c>
      <c r="K108" s="617">
        <f t="shared" ref="K108:L108" si="45">ROUND(K40+K100+K101,0)</f>
        <v>36610073</v>
      </c>
      <c r="L108" s="567">
        <f t="shared" si="45"/>
        <v>34108646</v>
      </c>
      <c r="M108" s="617">
        <f>ROUND(M40+M100+M101,0)</f>
        <v>47051962</v>
      </c>
      <c r="N108" s="204"/>
      <c r="O108" s="124">
        <f>SUM(B108:D108)</f>
        <v>88941843</v>
      </c>
      <c r="P108" s="85">
        <f>SUM(E108:G108)</f>
        <v>91242673</v>
      </c>
      <c r="Q108" s="85">
        <f>SUM(H108:J108)</f>
        <v>131229846</v>
      </c>
      <c r="R108" s="247">
        <f>SUM(K108:M108)</f>
        <v>117770681</v>
      </c>
      <c r="S108" s="149">
        <f>SUM(O108:R108)</f>
        <v>429185043</v>
      </c>
      <c r="T108" s="473">
        <f>ROUND(T83+T40+T100+T101,0)</f>
        <v>452287238</v>
      </c>
      <c r="U108" s="473">
        <f>ROUND(U83+U40+U100+U101,0)</f>
        <v>482567433</v>
      </c>
      <c r="V108" s="473">
        <f>ROUND(V83+V40+V100+V101,0)</f>
        <v>498940725</v>
      </c>
      <c r="W108" s="473">
        <f>ROUND(W83+W40+W100+W101,0)</f>
        <v>495506752</v>
      </c>
      <c r="X108" s="473"/>
      <c r="Y108" s="731"/>
    </row>
    <row r="109" spans="1:83" s="142" customFormat="1">
      <c r="A109" s="715"/>
      <c r="B109" s="675"/>
      <c r="C109" s="689"/>
      <c r="D109" s="675"/>
      <c r="E109" s="675"/>
      <c r="F109" s="675"/>
      <c r="G109" s="689"/>
      <c r="H109" s="157"/>
      <c r="I109" s="200"/>
      <c r="J109" s="157"/>
      <c r="K109" s="200"/>
      <c r="L109" s="157"/>
      <c r="M109" s="200"/>
      <c r="N109" s="200"/>
      <c r="O109" s="81"/>
      <c r="P109" s="103"/>
      <c r="Q109" s="86"/>
      <c r="R109" s="138"/>
      <c r="S109" s="157"/>
      <c r="T109" s="473"/>
      <c r="U109" s="473"/>
      <c r="V109" s="473"/>
      <c r="W109" s="473"/>
      <c r="X109" s="473"/>
    </row>
    <row r="110" spans="1:83" s="142" customFormat="1" ht="26.4">
      <c r="A110" s="716" t="s">
        <v>18</v>
      </c>
      <c r="B110" s="690">
        <f t="shared" ref="B110:G110" si="46">B7</f>
        <v>144365426</v>
      </c>
      <c r="C110" s="691">
        <f t="shared" si="46"/>
        <v>115633694</v>
      </c>
      <c r="D110" s="690">
        <f t="shared" si="46"/>
        <v>86908830</v>
      </c>
      <c r="E110" s="690">
        <f t="shared" si="46"/>
        <v>427759037</v>
      </c>
      <c r="F110" s="690">
        <f t="shared" si="46"/>
        <v>398216027</v>
      </c>
      <c r="G110" s="691">
        <f t="shared" si="46"/>
        <v>369765268</v>
      </c>
      <c r="H110" s="178">
        <f t="shared" ref="H110:L110" si="47">H7</f>
        <v>339461566</v>
      </c>
      <c r="I110" s="225">
        <f t="shared" si="47"/>
        <v>285227826</v>
      </c>
      <c r="J110" s="178">
        <f t="shared" si="47"/>
        <v>250282891</v>
      </c>
      <c r="K110" s="225">
        <f t="shared" si="47"/>
        <v>212284872</v>
      </c>
      <c r="L110" s="178">
        <f t="shared" si="47"/>
        <v>176845654</v>
      </c>
      <c r="M110" s="225">
        <f>M7</f>
        <v>143827567</v>
      </c>
      <c r="N110" s="225"/>
      <c r="O110" s="135">
        <f t="shared" ref="O110:T110" si="48">O7</f>
        <v>144365426</v>
      </c>
      <c r="P110" s="188">
        <f t="shared" si="48"/>
        <v>427759037</v>
      </c>
      <c r="Q110" s="138">
        <f t="shared" si="48"/>
        <v>339461566</v>
      </c>
      <c r="R110" s="138">
        <f t="shared" si="48"/>
        <v>212284872</v>
      </c>
      <c r="S110" s="178">
        <f t="shared" si="48"/>
        <v>514513596</v>
      </c>
      <c r="T110" s="499">
        <f t="shared" si="48"/>
        <v>489615235</v>
      </c>
      <c r="U110" s="499">
        <f>U7</f>
        <v>507742090</v>
      </c>
      <c r="V110" s="499">
        <f>V7</f>
        <v>579716735</v>
      </c>
      <c r="W110" s="499">
        <f>W7</f>
        <v>676001012</v>
      </c>
      <c r="X110" s="499"/>
    </row>
    <row r="111" spans="1:83" s="142" customFormat="1" ht="26.4">
      <c r="A111" s="716" t="s">
        <v>17</v>
      </c>
      <c r="B111" s="675">
        <f t="shared" ref="B111:G111" si="49">(B108-B100-B101)*B8+B102</f>
        <v>28731731.965799998</v>
      </c>
      <c r="C111" s="689">
        <f t="shared" si="49"/>
        <v>28724863.903199997</v>
      </c>
      <c r="D111" s="675">
        <f t="shared" si="49"/>
        <v>29298193.032899998</v>
      </c>
      <c r="E111" s="675">
        <f t="shared" si="49"/>
        <v>29543009.929066665</v>
      </c>
      <c r="F111" s="675">
        <f t="shared" si="49"/>
        <v>28450758.976566665</v>
      </c>
      <c r="G111" s="689">
        <f t="shared" si="49"/>
        <v>30305177.944566663</v>
      </c>
      <c r="H111" s="157">
        <f>(H108-H100-H101-H103)*H8+H102</f>
        <v>54233740.367866673</v>
      </c>
      <c r="I111" s="157">
        <f t="shared" ref="I111:J111" si="50">(I108-I100-I101-I103)*I8+I102</f>
        <v>34944934.570966668</v>
      </c>
      <c r="J111" s="157">
        <f t="shared" si="50"/>
        <v>38247341.617966667</v>
      </c>
      <c r="K111" s="200">
        <f t="shared" ref="K111:L111" si="51">(K108-K100-K101)*K8+K102</f>
        <v>35439217.787199996</v>
      </c>
      <c r="L111" s="157">
        <f t="shared" si="51"/>
        <v>33018086.593899995</v>
      </c>
      <c r="M111" s="200">
        <f>(M108-M100-M101)*M8+M102</f>
        <v>45545922.150299996</v>
      </c>
      <c r="N111" s="376"/>
      <c r="O111" s="81">
        <f>(O108-O100-O101)*O8+O102</f>
        <v>86754788.901899993</v>
      </c>
      <c r="P111" s="103">
        <f>(P108-P100-P101)*P8+P102</f>
        <v>88298946.850199997</v>
      </c>
      <c r="Q111" s="86">
        <f>+H111+I111+J111</f>
        <v>127426016.55680001</v>
      </c>
      <c r="R111" s="138">
        <f>(R108-R100-R101)*R8+R102</f>
        <v>114003226.5314</v>
      </c>
      <c r="S111" s="157">
        <f>+R111+Q111+P111+O111</f>
        <v>416482978.84030002</v>
      </c>
      <c r="T111" s="473">
        <f>(T108-T100-T101)*T8+T102</f>
        <v>395604339.89765</v>
      </c>
      <c r="U111" s="473">
        <f>(U108-U100-U101)*U8+U102</f>
        <v>365436252.82507503</v>
      </c>
      <c r="V111" s="473">
        <f>(V108-V100-V101)*V8+V102</f>
        <v>363478318.16250002</v>
      </c>
      <c r="W111" s="473">
        <f>(W108-W100-W101)*W8+W102</f>
        <v>360976668.83200002</v>
      </c>
      <c r="X111" s="473"/>
    </row>
    <row r="112" spans="1:83" s="142" customFormat="1" ht="26.4">
      <c r="A112" s="716" t="s">
        <v>159</v>
      </c>
      <c r="B112" s="725"/>
      <c r="C112" s="726"/>
      <c r="D112" s="729">
        <v>-229.75</v>
      </c>
      <c r="E112" s="742"/>
      <c r="F112" s="742"/>
      <c r="G112" s="729">
        <v>-1476</v>
      </c>
      <c r="H112" s="742"/>
      <c r="I112" s="743"/>
      <c r="J112" s="728">
        <v>-249322.75</v>
      </c>
      <c r="K112" s="743"/>
      <c r="L112" s="742"/>
      <c r="M112" s="729">
        <v>-170.75</v>
      </c>
      <c r="N112" s="200"/>
      <c r="O112" s="81">
        <f>SUM(B112:D112)</f>
        <v>-229.75</v>
      </c>
      <c r="P112" s="103">
        <f>SUM(E112:G112)</f>
        <v>-1476</v>
      </c>
      <c r="Q112" s="86">
        <f>SUM(H112:J112)</f>
        <v>-249322.75</v>
      </c>
      <c r="R112" s="138">
        <f>SUM(K112:M112)</f>
        <v>-170.75</v>
      </c>
      <c r="S112" s="157">
        <f>SUM(O112:R112)</f>
        <v>-251199.25</v>
      </c>
      <c r="T112" s="473">
        <v>0</v>
      </c>
      <c r="U112" s="473">
        <v>0</v>
      </c>
      <c r="V112" s="473">
        <v>0</v>
      </c>
      <c r="W112" s="473">
        <v>0</v>
      </c>
      <c r="X112" s="473"/>
    </row>
    <row r="113" spans="1:24" s="142" customFormat="1" ht="27" thickBot="1">
      <c r="A113" s="717" t="s">
        <v>25</v>
      </c>
      <c r="B113" s="681"/>
      <c r="C113" s="692"/>
      <c r="D113" s="681"/>
      <c r="E113" s="681"/>
      <c r="F113" s="681"/>
      <c r="G113" s="692"/>
      <c r="H113" s="568"/>
      <c r="I113" s="593"/>
      <c r="J113" s="568"/>
      <c r="K113" s="593"/>
      <c r="L113" s="568"/>
      <c r="M113" s="593"/>
      <c r="N113" s="200"/>
      <c r="O113" s="136"/>
      <c r="P113" s="189"/>
      <c r="Q113" s="93"/>
      <c r="R113" s="179"/>
      <c r="S113" s="180"/>
      <c r="T113" s="500"/>
      <c r="U113" s="463"/>
      <c r="V113" s="463"/>
      <c r="W113" s="463"/>
      <c r="X113" s="463"/>
    </row>
    <row r="114" spans="1:24" s="142" customFormat="1" ht="27.6" thickTop="1" thickBot="1">
      <c r="A114" s="718" t="s">
        <v>21</v>
      </c>
      <c r="B114" s="641">
        <f t="shared" ref="B114:F114" si="52">ROUND(B110-B111-B112-B113,0)</f>
        <v>115633694</v>
      </c>
      <c r="C114" s="634">
        <f t="shared" si="52"/>
        <v>86908830</v>
      </c>
      <c r="D114" s="398">
        <f t="shared" si="52"/>
        <v>57610867</v>
      </c>
      <c r="E114" s="711">
        <f>ROUND(E110-E111-E112-E113,0)</f>
        <v>398216027</v>
      </c>
      <c r="F114" s="398">
        <f t="shared" si="52"/>
        <v>369765268</v>
      </c>
      <c r="G114" s="398">
        <f>ROUND(G110-G111-G112-G113,0)</f>
        <v>339461566</v>
      </c>
      <c r="H114" s="398">
        <f t="shared" ref="H114:L114" si="53">ROUND(H110-H111-H112-H113,0)</f>
        <v>285227826</v>
      </c>
      <c r="I114" s="398">
        <f t="shared" si="53"/>
        <v>250282891</v>
      </c>
      <c r="J114" s="398">
        <f t="shared" si="53"/>
        <v>212284872</v>
      </c>
      <c r="K114" s="398">
        <f t="shared" si="53"/>
        <v>176845654</v>
      </c>
      <c r="L114" s="398">
        <f t="shared" si="53"/>
        <v>143827567</v>
      </c>
      <c r="M114" s="398">
        <f>ROUND(M110-M111-M112-M113,2)</f>
        <v>98281815.599999994</v>
      </c>
      <c r="N114" s="736"/>
      <c r="O114" s="137">
        <f t="shared" ref="O114:W114" si="54">ROUND(O110-O111-O112-O113,0)</f>
        <v>57610867</v>
      </c>
      <c r="P114" s="190">
        <f t="shared" si="54"/>
        <v>339461566</v>
      </c>
      <c r="Q114" s="94">
        <f t="shared" si="54"/>
        <v>212284872</v>
      </c>
      <c r="R114" s="181">
        <f>ROUND(R110-R111-R112-R113,2)</f>
        <v>98281816.219999999</v>
      </c>
      <c r="S114" s="184">
        <f>ROUND(S110-S111-S112-S113,2)</f>
        <v>98281816.409999996</v>
      </c>
      <c r="T114" s="501">
        <f t="shared" si="54"/>
        <v>94010895</v>
      </c>
      <c r="U114" s="501">
        <f t="shared" si="54"/>
        <v>142305837</v>
      </c>
      <c r="V114" s="501">
        <f t="shared" si="54"/>
        <v>216238417</v>
      </c>
      <c r="W114" s="501">
        <f t="shared" si="54"/>
        <v>315024343</v>
      </c>
      <c r="X114" s="501"/>
    </row>
    <row r="115" spans="1:24" s="61" customFormat="1" ht="14.4">
      <c r="A115" s="520"/>
      <c r="B115" s="142"/>
      <c r="C115" s="635"/>
      <c r="D115" s="755"/>
      <c r="E115" s="755"/>
      <c r="F115" s="635"/>
      <c r="G115" s="640"/>
      <c r="H115" s="640"/>
      <c r="I115" s="635"/>
      <c r="J115" s="640"/>
      <c r="K115" s="640"/>
      <c r="L115" s="635"/>
      <c r="M115" s="640"/>
      <c r="N115" s="142"/>
      <c r="O115" s="99"/>
      <c r="P115" s="142"/>
      <c r="Q115" s="142"/>
      <c r="R115" s="142"/>
      <c r="S115" s="142"/>
      <c r="T115" s="502"/>
      <c r="U115" s="464"/>
      <c r="V115" s="464"/>
      <c r="W115" s="464"/>
      <c r="X115" s="464"/>
    </row>
    <row r="116" spans="1:24" s="61" customFormat="1">
      <c r="A116" s="521"/>
      <c r="B116" s="142"/>
      <c r="C116" s="142"/>
      <c r="D116" s="142"/>
      <c r="E116" s="142"/>
      <c r="F116" s="142"/>
      <c r="G116" s="142"/>
      <c r="H116" s="142"/>
      <c r="I116" s="142"/>
      <c r="J116" s="142"/>
      <c r="K116" s="142"/>
      <c r="L116" s="142"/>
      <c r="M116" s="142"/>
      <c r="N116" s="142"/>
      <c r="O116" s="142"/>
      <c r="P116" s="142"/>
      <c r="Q116" s="142"/>
      <c r="R116" s="142"/>
      <c r="S116" s="142"/>
      <c r="X116" s="502"/>
    </row>
    <row r="117" spans="1:24" s="142" customFormat="1">
      <c r="A117" s="522"/>
      <c r="X117" s="502"/>
    </row>
    <row r="118" spans="1:24">
      <c r="A118" s="523"/>
      <c r="B118" s="418"/>
      <c r="C118" s="636"/>
      <c r="D118" s="578"/>
      <c r="E118" s="636"/>
      <c r="F118" s="578"/>
      <c r="G118" s="578"/>
      <c r="J118" s="142"/>
      <c r="K118" s="578"/>
      <c r="L118" s="418"/>
      <c r="M118" s="578"/>
      <c r="N118" s="100"/>
      <c r="O118" s="99"/>
      <c r="P118" s="142"/>
      <c r="Q118" s="142"/>
      <c r="S118" s="142"/>
      <c r="X118" s="464"/>
    </row>
    <row r="119" spans="1:24">
      <c r="A119" s="744"/>
      <c r="B119" s="745"/>
      <c r="C119" s="745"/>
      <c r="D119" s="745"/>
      <c r="E119" s="745"/>
      <c r="F119" s="746"/>
      <c r="G119" s="745"/>
      <c r="H119" s="747"/>
      <c r="I119" s="182"/>
      <c r="J119" s="249"/>
      <c r="K119" s="748"/>
      <c r="L119" s="745"/>
      <c r="M119" s="749"/>
      <c r="N119" s="245"/>
      <c r="O119" s="281"/>
      <c r="P119" s="249"/>
      <c r="Q119" s="249"/>
      <c r="R119" s="249"/>
      <c r="S119" s="182"/>
      <c r="X119" s="465"/>
    </row>
    <row r="120" spans="1:24">
      <c r="A120" s="246"/>
      <c r="C120" s="637"/>
      <c r="D120" s="750"/>
      <c r="E120" s="637"/>
      <c r="F120" s="637"/>
      <c r="G120" s="751"/>
      <c r="H120" s="270"/>
      <c r="I120" s="270"/>
      <c r="J120" s="751"/>
      <c r="K120" s="637"/>
      <c r="L120" s="637"/>
      <c r="M120" s="270"/>
      <c r="N120" s="101"/>
      <c r="O120" s="101"/>
      <c r="P120" s="141"/>
      <c r="Q120" s="141"/>
      <c r="R120" s="141"/>
      <c r="S120" s="141"/>
      <c r="X120" s="466"/>
    </row>
    <row r="121" spans="1:24">
      <c r="A121" s="246"/>
      <c r="B121" s="637"/>
      <c r="C121" s="637"/>
      <c r="D121" s="752"/>
      <c r="E121" s="637"/>
      <c r="F121" s="637"/>
      <c r="G121" s="752"/>
      <c r="H121" s="270"/>
      <c r="I121" s="270"/>
      <c r="J121" s="751"/>
      <c r="K121" s="637"/>
      <c r="L121" s="637"/>
      <c r="M121" s="637"/>
      <c r="N121" s="101"/>
      <c r="O121" s="101"/>
      <c r="P121" s="141"/>
      <c r="Q121" s="141"/>
      <c r="R121" s="141"/>
      <c r="S121" s="141"/>
      <c r="X121" s="466"/>
    </row>
    <row r="122" spans="1:24">
      <c r="A122" s="246"/>
      <c r="B122" s="637"/>
      <c r="C122" s="637"/>
      <c r="D122" s="752"/>
      <c r="E122" s="637"/>
      <c r="F122" s="637"/>
      <c r="G122" s="752"/>
      <c r="H122" s="270"/>
      <c r="I122" s="270"/>
      <c r="J122" s="751"/>
      <c r="K122" s="270"/>
      <c r="L122" s="270"/>
      <c r="M122" s="270"/>
      <c r="N122" s="99"/>
      <c r="O122" s="696"/>
      <c r="P122" s="696"/>
      <c r="Q122" s="696"/>
      <c r="R122" s="696"/>
      <c r="S122" s="697"/>
      <c r="T122" s="503"/>
      <c r="U122" s="466"/>
      <c r="V122" s="466"/>
      <c r="W122" s="466"/>
      <c r="X122" s="466"/>
    </row>
    <row r="123" spans="1:24">
      <c r="A123" s="246"/>
      <c r="B123" s="566"/>
      <c r="C123" s="566"/>
      <c r="D123" s="566"/>
      <c r="E123" s="566"/>
      <c r="F123" s="566"/>
      <c r="G123" s="566"/>
      <c r="H123" s="566"/>
      <c r="I123" s="566"/>
      <c r="J123" s="566"/>
      <c r="K123" s="566"/>
      <c r="L123" s="566"/>
      <c r="M123" s="566"/>
      <c r="N123" s="102"/>
      <c r="O123" s="698"/>
      <c r="P123" s="698"/>
      <c r="Q123" s="699"/>
      <c r="R123" s="698"/>
      <c r="S123" s="698"/>
      <c r="T123" s="502"/>
      <c r="U123" s="502"/>
      <c r="V123" s="502"/>
      <c r="W123" s="502"/>
      <c r="X123" s="515"/>
    </row>
    <row r="124" spans="1:24">
      <c r="A124" s="54"/>
      <c r="B124" s="566"/>
      <c r="C124" s="638"/>
      <c r="D124" s="638"/>
      <c r="E124" s="566"/>
      <c r="F124" s="638"/>
      <c r="G124" s="638"/>
      <c r="H124" s="566"/>
      <c r="I124" s="638"/>
      <c r="J124" s="638"/>
      <c r="K124" s="566"/>
      <c r="L124" s="638"/>
      <c r="M124" s="638"/>
      <c r="N124" s="102"/>
      <c r="O124" s="753"/>
      <c r="P124" s="698"/>
      <c r="Q124" s="699"/>
      <c r="R124" s="698"/>
      <c r="S124" s="698"/>
      <c r="T124" s="502"/>
      <c r="U124" s="502"/>
      <c r="V124" s="502"/>
      <c r="W124" s="502"/>
      <c r="X124" s="467"/>
    </row>
    <row r="125" spans="1:24">
      <c r="B125" s="638"/>
      <c r="C125" s="638"/>
      <c r="D125" s="752"/>
      <c r="E125" s="638"/>
      <c r="F125" s="638"/>
      <c r="G125" s="752"/>
      <c r="H125" s="638"/>
      <c r="I125" s="638"/>
      <c r="J125" s="752"/>
      <c r="K125" s="638"/>
      <c r="L125" s="638"/>
      <c r="M125" s="638"/>
      <c r="N125" s="102"/>
      <c r="O125" s="700"/>
      <c r="P125" s="697"/>
      <c r="Q125" s="701"/>
      <c r="R125" s="702"/>
      <c r="S125" s="698"/>
      <c r="T125" s="120"/>
      <c r="U125" s="464"/>
      <c r="V125" s="464"/>
      <c r="W125" s="464"/>
      <c r="X125" s="467"/>
    </row>
    <row r="126" spans="1:24" s="2" customFormat="1">
      <c r="A126" s="78"/>
      <c r="B126" s="566"/>
      <c r="C126" s="566"/>
      <c r="D126" s="566"/>
      <c r="E126" s="566"/>
      <c r="F126" s="566"/>
      <c r="G126" s="566"/>
      <c r="H126" s="566"/>
      <c r="I126" s="566"/>
      <c r="J126" s="566"/>
      <c r="K126" s="566"/>
      <c r="L126" s="566"/>
      <c r="M126" s="566"/>
      <c r="N126" s="120"/>
      <c r="O126" s="753"/>
      <c r="P126" s="754"/>
      <c r="Q126" s="699"/>
      <c r="R126" s="698"/>
      <c r="S126" s="698"/>
      <c r="T126" s="120"/>
      <c r="U126" s="465"/>
      <c r="V126" s="465"/>
      <c r="W126" s="465"/>
      <c r="X126" s="467"/>
    </row>
    <row r="127" spans="1:24">
      <c r="A127" s="55"/>
      <c r="B127" s="638"/>
      <c r="C127" s="638"/>
      <c r="D127" s="752"/>
      <c r="E127" s="638"/>
      <c r="F127" s="638"/>
      <c r="G127" s="752"/>
      <c r="H127" s="638"/>
      <c r="I127" s="638"/>
      <c r="J127" s="752"/>
      <c r="K127" s="638"/>
      <c r="L127" s="638"/>
      <c r="M127" s="638"/>
      <c r="N127" s="102"/>
      <c r="O127" s="698"/>
      <c r="P127" s="698"/>
      <c r="Q127" s="699"/>
      <c r="R127" s="698"/>
      <c r="S127" s="698"/>
      <c r="T127" s="503"/>
      <c r="U127" s="503"/>
      <c r="V127" s="503"/>
      <c r="W127" s="503"/>
      <c r="X127" s="515"/>
    </row>
    <row r="128" spans="1:24">
      <c r="A128" s="55"/>
      <c r="B128" s="638"/>
      <c r="C128" s="638"/>
      <c r="D128" s="752"/>
      <c r="E128" s="638"/>
      <c r="F128" s="638"/>
      <c r="G128" s="752"/>
      <c r="H128" s="638"/>
      <c r="I128" s="638"/>
      <c r="J128" s="752"/>
      <c r="K128" s="638"/>
      <c r="L128" s="638"/>
      <c r="M128" s="638"/>
      <c r="N128" s="102"/>
      <c r="O128" s="698"/>
      <c r="P128" s="698"/>
      <c r="Q128" s="698"/>
      <c r="R128" s="698"/>
      <c r="S128" s="698"/>
      <c r="T128" s="503"/>
      <c r="U128" s="503"/>
      <c r="V128" s="503"/>
      <c r="W128" s="503"/>
      <c r="X128" s="467"/>
    </row>
    <row r="129" spans="1:24" s="2" customFormat="1">
      <c r="A129" s="78"/>
      <c r="B129" s="566"/>
      <c r="C129" s="566"/>
      <c r="D129" s="566"/>
      <c r="E129" s="566"/>
      <c r="F129" s="566"/>
      <c r="G129" s="566"/>
      <c r="H129" s="566"/>
      <c r="I129" s="566"/>
      <c r="J129" s="566"/>
      <c r="K129" s="566"/>
      <c r="L129" s="566"/>
      <c r="M129" s="566"/>
      <c r="N129" s="120"/>
      <c r="O129" s="702"/>
      <c r="P129" s="703"/>
      <c r="Q129" s="698"/>
      <c r="R129" s="698"/>
      <c r="S129" s="702"/>
      <c r="T129" s="504"/>
      <c r="U129" s="467"/>
      <c r="V129" s="467"/>
      <c r="W129" s="467"/>
      <c r="X129" s="467"/>
    </row>
    <row r="130" spans="1:24" s="2" customFormat="1">
      <c r="A130" s="78"/>
      <c r="B130" s="566"/>
      <c r="C130" s="566"/>
      <c r="D130" s="566"/>
      <c r="E130" s="566"/>
      <c r="F130" s="566"/>
      <c r="G130" s="566"/>
      <c r="H130" s="566"/>
      <c r="I130" s="566"/>
      <c r="J130" s="566"/>
      <c r="K130" s="566"/>
      <c r="L130" s="566"/>
      <c r="M130" s="566"/>
      <c r="N130" s="120"/>
      <c r="O130" s="704"/>
      <c r="P130" s="703"/>
      <c r="Q130" s="698"/>
      <c r="R130" s="698"/>
      <c r="S130" s="698"/>
      <c r="T130" s="504"/>
      <c r="U130" s="467"/>
      <c r="V130" s="467"/>
      <c r="W130" s="467"/>
      <c r="X130" s="467"/>
    </row>
    <row r="131" spans="1:24">
      <c r="B131" s="638"/>
      <c r="C131" s="638"/>
      <c r="D131" s="752"/>
      <c r="E131" s="638"/>
      <c r="F131" s="638"/>
      <c r="G131" s="752"/>
      <c r="H131" s="638"/>
      <c r="I131" s="638"/>
      <c r="J131" s="752"/>
      <c r="K131" s="638"/>
      <c r="L131" s="638"/>
      <c r="M131" s="638"/>
      <c r="N131" s="102"/>
      <c r="O131" s="698"/>
      <c r="P131" s="703"/>
      <c r="Q131" s="698"/>
      <c r="R131" s="698"/>
      <c r="S131" s="698"/>
      <c r="T131" s="504"/>
      <c r="U131" s="467"/>
      <c r="V131" s="467"/>
      <c r="W131" s="467"/>
      <c r="X131" s="467"/>
    </row>
    <row r="132" spans="1:24">
      <c r="A132" s="54"/>
      <c r="B132" s="638"/>
      <c r="C132" s="638"/>
      <c r="D132" s="751"/>
      <c r="E132" s="638"/>
      <c r="F132" s="638"/>
      <c r="G132" s="751"/>
      <c r="H132" s="638"/>
      <c r="I132" s="638"/>
      <c r="J132" s="751"/>
      <c r="K132" s="638"/>
      <c r="L132" s="638"/>
      <c r="M132" s="566"/>
      <c r="N132" s="509"/>
      <c r="O132" s="705"/>
      <c r="P132" s="703"/>
      <c r="Q132" s="698"/>
      <c r="R132" s="698"/>
      <c r="S132" s="698"/>
      <c r="T132" s="504"/>
      <c r="U132" s="467"/>
      <c r="V132" s="467"/>
      <c r="W132" s="467"/>
      <c r="X132" s="467"/>
    </row>
    <row r="133" spans="1:24">
      <c r="A133" s="54"/>
      <c r="B133" s="638"/>
      <c r="C133" s="638"/>
      <c r="D133" s="752"/>
      <c r="E133" s="638"/>
      <c r="F133" s="638"/>
      <c r="G133" s="752"/>
      <c r="H133" s="638"/>
      <c r="I133" s="638"/>
      <c r="J133" s="752"/>
      <c r="K133" s="638"/>
      <c r="L133" s="638"/>
      <c r="M133" s="638"/>
      <c r="N133" s="102"/>
      <c r="O133" s="698"/>
      <c r="P133" s="703"/>
      <c r="Q133" s="698"/>
      <c r="R133" s="698"/>
      <c r="S133" s="698"/>
      <c r="U133" s="467"/>
      <c r="V133" s="467"/>
      <c r="W133" s="467"/>
      <c r="X133" s="467"/>
    </row>
    <row r="134" spans="1:24" s="2" customFormat="1">
      <c r="A134" s="78"/>
      <c r="B134" s="566"/>
      <c r="C134" s="566"/>
      <c r="D134" s="566"/>
      <c r="E134" s="566"/>
      <c r="F134" s="566"/>
      <c r="G134" s="566"/>
      <c r="H134" s="566"/>
      <c r="I134" s="566"/>
      <c r="J134" s="566"/>
      <c r="K134" s="566"/>
      <c r="L134" s="566"/>
      <c r="M134" s="566"/>
      <c r="N134" s="377"/>
      <c r="O134" s="701"/>
      <c r="P134" s="703"/>
      <c r="Q134" s="701"/>
      <c r="R134" s="698"/>
      <c r="S134" s="698"/>
      <c r="U134" s="467"/>
      <c r="V134" s="467"/>
      <c r="W134" s="467"/>
      <c r="X134" s="467"/>
    </row>
    <row r="135" spans="1:24" s="2" customFormat="1">
      <c r="A135" s="756"/>
      <c r="B135" s="566"/>
      <c r="C135" s="566"/>
      <c r="D135" s="566"/>
      <c r="E135" s="566"/>
      <c r="F135" s="566"/>
      <c r="G135" s="566"/>
      <c r="H135" s="566"/>
      <c r="I135" s="566"/>
      <c r="J135" s="566"/>
      <c r="K135" s="566"/>
      <c r="L135" s="566"/>
      <c r="M135" s="566"/>
      <c r="N135" s="120"/>
      <c r="O135" s="701"/>
      <c r="P135" s="703"/>
      <c r="Q135" s="701"/>
      <c r="R135" s="698"/>
      <c r="S135" s="698"/>
      <c r="U135" s="467"/>
      <c r="V135" s="467"/>
      <c r="W135" s="467"/>
      <c r="X135" s="467"/>
    </row>
    <row r="136" spans="1:24" s="2" customFormat="1">
      <c r="A136" s="78"/>
      <c r="B136" s="566"/>
      <c r="C136" s="566"/>
      <c r="D136" s="566"/>
      <c r="E136" s="566"/>
      <c r="F136" s="566"/>
      <c r="G136" s="566"/>
      <c r="H136" s="566"/>
      <c r="I136" s="566"/>
      <c r="J136" s="566"/>
      <c r="K136" s="566"/>
      <c r="L136" s="566"/>
      <c r="M136" s="566"/>
      <c r="N136" s="120"/>
      <c r="O136" s="701"/>
      <c r="P136" s="703"/>
      <c r="Q136" s="701"/>
      <c r="R136" s="698"/>
      <c r="S136" s="698"/>
      <c r="T136" s="504"/>
      <c r="U136" s="467"/>
      <c r="V136" s="467"/>
      <c r="W136" s="467"/>
      <c r="X136" s="467"/>
    </row>
    <row r="137" spans="1:24">
      <c r="A137" s="282"/>
      <c r="B137" s="639"/>
      <c r="C137" s="638"/>
      <c r="D137" s="752"/>
      <c r="E137" s="639"/>
      <c r="F137" s="638"/>
      <c r="G137" s="752"/>
      <c r="H137" s="639"/>
      <c r="I137" s="638"/>
      <c r="J137" s="752"/>
      <c r="K137" s="638"/>
      <c r="L137" s="638"/>
      <c r="M137" s="638"/>
      <c r="N137" s="102"/>
      <c r="O137" s="701"/>
      <c r="P137" s="703"/>
      <c r="Q137" s="698"/>
      <c r="R137" s="698"/>
      <c r="S137" s="698"/>
      <c r="T137" s="504"/>
      <c r="U137" s="467"/>
      <c r="V137" s="467"/>
      <c r="W137" s="467"/>
      <c r="X137" s="467"/>
    </row>
    <row r="138" spans="1:24" s="2" customFormat="1">
      <c r="A138" s="54"/>
      <c r="B138" s="566"/>
      <c r="C138" s="566"/>
      <c r="D138" s="751"/>
      <c r="E138" s="566"/>
      <c r="F138" s="566"/>
      <c r="G138" s="751"/>
      <c r="H138" s="566"/>
      <c r="I138" s="566"/>
      <c r="J138" s="751"/>
      <c r="K138" s="566"/>
      <c r="L138" s="566"/>
      <c r="M138" s="751"/>
      <c r="N138" s="377"/>
      <c r="O138" s="701"/>
      <c r="P138" s="703"/>
      <c r="Q138" s="698"/>
      <c r="R138" s="698"/>
      <c r="S138" s="698"/>
      <c r="T138" s="504"/>
      <c r="U138" s="467"/>
      <c r="V138" s="467"/>
      <c r="W138" s="467"/>
      <c r="X138" s="467"/>
    </row>
    <row r="139" spans="1:24">
      <c r="A139" s="54"/>
      <c r="B139" s="638"/>
      <c r="C139" s="638"/>
      <c r="D139" s="752"/>
      <c r="E139" s="638"/>
      <c r="F139" s="638"/>
      <c r="G139" s="752"/>
      <c r="H139" s="638"/>
      <c r="I139" s="638"/>
      <c r="J139" s="752"/>
      <c r="K139" s="638"/>
      <c r="L139" s="638"/>
      <c r="M139" s="752"/>
      <c r="N139" s="102"/>
      <c r="O139" s="701"/>
      <c r="P139" s="698"/>
      <c r="Q139" s="698"/>
      <c r="R139" s="698"/>
      <c r="S139" s="698"/>
      <c r="T139" s="504"/>
      <c r="U139" s="467"/>
      <c r="V139" s="467"/>
      <c r="W139" s="467"/>
      <c r="X139" s="467"/>
    </row>
    <row r="140" spans="1:24" s="2" customFormat="1">
      <c r="A140" s="78"/>
      <c r="B140" s="566"/>
      <c r="C140" s="566"/>
      <c r="D140" s="566"/>
      <c r="E140" s="566"/>
      <c r="F140" s="566"/>
      <c r="G140" s="566"/>
      <c r="H140" s="566"/>
      <c r="I140" s="566"/>
      <c r="J140" s="566"/>
      <c r="K140" s="566"/>
      <c r="L140" s="566"/>
      <c r="M140" s="566"/>
      <c r="N140" s="377"/>
      <c r="O140" s="701"/>
      <c r="P140" s="702"/>
      <c r="Q140" s="702"/>
      <c r="R140" s="698"/>
      <c r="S140" s="698"/>
      <c r="T140" s="504"/>
      <c r="U140" s="467"/>
      <c r="V140" s="467"/>
      <c r="W140" s="467"/>
      <c r="X140" s="467"/>
    </row>
    <row r="141" spans="1:24" s="2" customFormat="1">
      <c r="A141" s="756"/>
      <c r="B141" s="566"/>
      <c r="C141" s="566"/>
      <c r="D141" s="566"/>
      <c r="E141" s="566"/>
      <c r="F141" s="566"/>
      <c r="G141" s="566"/>
      <c r="H141" s="566"/>
      <c r="I141" s="566"/>
      <c r="J141" s="566"/>
      <c r="K141" s="566"/>
      <c r="L141" s="566"/>
      <c r="M141" s="566"/>
      <c r="N141" s="120"/>
      <c r="O141" s="701"/>
      <c r="P141" s="702"/>
      <c r="Q141" s="702"/>
      <c r="R141" s="698"/>
      <c r="S141" s="698"/>
      <c r="T141" s="504"/>
      <c r="U141" s="467"/>
      <c r="V141" s="467"/>
      <c r="W141" s="467"/>
      <c r="X141" s="467"/>
    </row>
    <row r="142" spans="1:24" s="2" customFormat="1">
      <c r="A142" s="78"/>
      <c r="B142" s="566"/>
      <c r="C142" s="566"/>
      <c r="D142" s="566"/>
      <c r="E142" s="566"/>
      <c r="F142" s="566"/>
      <c r="G142" s="566"/>
      <c r="H142" s="566"/>
      <c r="I142" s="566"/>
      <c r="J142" s="566"/>
      <c r="K142" s="566"/>
      <c r="L142" s="566"/>
      <c r="M142" s="566"/>
      <c r="N142" s="377"/>
      <c r="O142" s="701"/>
      <c r="P142" s="702"/>
      <c r="Q142" s="702"/>
      <c r="R142" s="698"/>
      <c r="S142" s="698"/>
      <c r="T142" s="504"/>
      <c r="U142" s="467"/>
      <c r="V142" s="467"/>
      <c r="W142" s="467"/>
      <c r="X142" s="467"/>
    </row>
    <row r="143" spans="1:24">
      <c r="B143" s="566"/>
      <c r="C143" s="566"/>
      <c r="D143" s="566"/>
      <c r="E143" s="566"/>
      <c r="F143" s="566"/>
      <c r="G143" s="566"/>
      <c r="H143" s="566"/>
      <c r="I143" s="566"/>
      <c r="J143" s="566"/>
      <c r="K143" s="566"/>
      <c r="L143" s="566"/>
      <c r="M143" s="566"/>
      <c r="N143" s="102"/>
      <c r="O143" s="698"/>
      <c r="P143" s="698"/>
      <c r="Q143" s="698"/>
      <c r="R143" s="698"/>
      <c r="S143" s="698"/>
      <c r="T143" s="504"/>
      <c r="U143" s="467"/>
      <c r="V143" s="467"/>
      <c r="W143" s="467"/>
      <c r="X143" s="467"/>
    </row>
    <row r="144" spans="1:24">
      <c r="A144" s="54"/>
      <c r="B144" s="566"/>
      <c r="C144" s="566"/>
      <c r="D144" s="566"/>
      <c r="E144" s="566"/>
      <c r="F144" s="566"/>
      <c r="G144" s="566"/>
      <c r="H144" s="566"/>
      <c r="I144" s="566"/>
      <c r="J144" s="566"/>
      <c r="K144" s="566"/>
      <c r="L144" s="566"/>
      <c r="M144" s="566"/>
      <c r="N144" s="102"/>
      <c r="O144" s="102"/>
      <c r="P144" s="120"/>
      <c r="Q144" s="120"/>
      <c r="R144" s="120"/>
      <c r="S144" s="120"/>
      <c r="T144" s="504"/>
      <c r="U144" s="467"/>
      <c r="V144" s="467"/>
      <c r="W144" s="467"/>
      <c r="X144" s="467"/>
    </row>
    <row r="145" spans="1:24">
      <c r="A145" s="54"/>
      <c r="B145" s="566"/>
      <c r="C145" s="566"/>
      <c r="D145" s="566"/>
      <c r="E145" s="566"/>
      <c r="F145" s="566"/>
      <c r="G145" s="566"/>
      <c r="H145" s="566"/>
      <c r="I145" s="566"/>
      <c r="J145" s="566"/>
      <c r="K145" s="566"/>
      <c r="L145" s="566"/>
      <c r="M145" s="566"/>
      <c r="N145" s="102"/>
      <c r="O145" s="694"/>
      <c r="P145" s="120"/>
      <c r="Q145" s="120"/>
      <c r="R145" s="120"/>
      <c r="S145" s="120"/>
      <c r="T145" s="504"/>
      <c r="U145" s="467"/>
      <c r="V145" s="467"/>
      <c r="W145" s="467"/>
      <c r="X145" s="467"/>
    </row>
    <row r="146" spans="1:24">
      <c r="A146" s="54"/>
      <c r="B146" s="566"/>
      <c r="C146" s="566"/>
      <c r="D146" s="566"/>
      <c r="E146" s="566"/>
      <c r="F146" s="566"/>
      <c r="G146" s="566"/>
      <c r="H146" s="566"/>
      <c r="I146" s="566"/>
      <c r="J146" s="566"/>
      <c r="K146" s="566"/>
      <c r="L146" s="566"/>
      <c r="M146" s="566"/>
      <c r="N146" s="102"/>
      <c r="O146" s="695"/>
      <c r="P146" s="120"/>
      <c r="Q146" s="120"/>
      <c r="R146" s="120"/>
      <c r="S146" s="120"/>
      <c r="T146" s="504"/>
      <c r="U146" s="467"/>
      <c r="V146" s="467"/>
      <c r="W146" s="467"/>
      <c r="X146" s="467"/>
    </row>
    <row r="147" spans="1:24">
      <c r="A147" s="78"/>
      <c r="B147" s="566"/>
      <c r="C147" s="566"/>
      <c r="D147" s="566"/>
      <c r="E147" s="566"/>
      <c r="F147" s="566"/>
      <c r="G147" s="566"/>
      <c r="H147" s="566"/>
      <c r="I147" s="566"/>
      <c r="J147" s="566"/>
      <c r="K147" s="566"/>
      <c r="L147" s="566"/>
      <c r="M147" s="566"/>
      <c r="N147" s="102"/>
      <c r="O147" s="509"/>
      <c r="P147" s="120"/>
      <c r="Q147" s="120"/>
      <c r="R147" s="120"/>
      <c r="S147" s="120"/>
      <c r="T147" s="504"/>
      <c r="U147" s="467"/>
      <c r="V147" s="467"/>
      <c r="W147" s="467"/>
      <c r="X147" s="467"/>
    </row>
    <row r="148" spans="1:24">
      <c r="A148" s="54"/>
      <c r="B148" s="566"/>
      <c r="C148" s="566"/>
      <c r="D148" s="566"/>
      <c r="E148" s="566"/>
      <c r="F148" s="566"/>
      <c r="G148" s="566"/>
      <c r="H148" s="566"/>
      <c r="I148" s="566"/>
      <c r="J148" s="566"/>
      <c r="K148" s="566"/>
      <c r="L148" s="566"/>
      <c r="M148" s="566"/>
      <c r="N148" s="102"/>
      <c r="O148" s="102"/>
      <c r="P148" s="120"/>
      <c r="Q148" s="120"/>
      <c r="R148" s="120"/>
      <c r="S148" s="120"/>
      <c r="T148" s="504"/>
      <c r="U148" s="467"/>
      <c r="V148" s="467"/>
      <c r="W148" s="467"/>
      <c r="X148" s="467"/>
    </row>
    <row r="149" spans="1:24">
      <c r="A149" s="54"/>
      <c r="B149" s="97"/>
      <c r="C149" s="97"/>
      <c r="D149" s="97"/>
      <c r="E149" s="97"/>
      <c r="F149" s="97"/>
      <c r="G149" s="97"/>
      <c r="H149" s="97"/>
      <c r="I149" s="97"/>
      <c r="J149" s="97"/>
      <c r="K149" s="97"/>
      <c r="L149" s="97"/>
      <c r="M149" s="97"/>
      <c r="N149" s="102"/>
      <c r="O149" s="102"/>
      <c r="P149" s="120"/>
      <c r="Q149" s="120"/>
      <c r="R149" s="120"/>
      <c r="S149" s="120"/>
      <c r="T149" s="504"/>
      <c r="U149" s="467"/>
      <c r="V149" s="467"/>
      <c r="W149" s="467"/>
      <c r="X149" s="467"/>
    </row>
    <row r="150" spans="1:24">
      <c r="A150" s="54"/>
      <c r="B150" s="97"/>
      <c r="C150" s="120"/>
      <c r="D150" s="120"/>
      <c r="E150" s="97"/>
      <c r="F150" s="120"/>
      <c r="G150" s="120"/>
      <c r="H150" s="97"/>
      <c r="I150" s="120"/>
      <c r="J150" s="120"/>
      <c r="K150" s="97"/>
      <c r="L150" s="120"/>
      <c r="M150" s="120"/>
      <c r="N150" s="561"/>
      <c r="O150" s="102"/>
      <c r="P150" s="120"/>
      <c r="Q150" s="120"/>
      <c r="R150" s="120"/>
      <c r="S150" s="120"/>
      <c r="T150" s="504"/>
      <c r="U150" s="467"/>
      <c r="V150" s="467"/>
      <c r="W150" s="467"/>
      <c r="X150" s="467"/>
    </row>
    <row r="151" spans="1:24">
      <c r="A151" s="54"/>
      <c r="B151" s="319"/>
      <c r="C151" s="319"/>
      <c r="D151" s="319"/>
      <c r="E151" s="319"/>
      <c r="F151" s="319"/>
      <c r="G151" s="319"/>
      <c r="H151" s="319"/>
      <c r="I151" s="319"/>
      <c r="J151" s="319"/>
      <c r="K151" s="319"/>
      <c r="L151" s="319"/>
      <c r="M151" s="319"/>
      <c r="N151" s="102"/>
      <c r="O151" s="102"/>
      <c r="P151" s="120"/>
      <c r="Q151" s="120"/>
      <c r="R151" s="120"/>
      <c r="S151" s="120"/>
      <c r="T151" s="504"/>
      <c r="U151" s="467"/>
      <c r="V151" s="467"/>
      <c r="W151" s="467"/>
      <c r="X151" s="467"/>
    </row>
    <row r="152" spans="1:24">
      <c r="A152" s="54"/>
      <c r="B152" s="97"/>
      <c r="C152" s="97"/>
      <c r="D152" s="97"/>
      <c r="E152" s="97"/>
      <c r="F152" s="97"/>
      <c r="G152" s="97"/>
      <c r="H152" s="97"/>
      <c r="I152" s="97"/>
      <c r="J152" s="97"/>
      <c r="K152" s="97"/>
      <c r="L152" s="97"/>
      <c r="M152" s="97"/>
      <c r="N152" s="102"/>
      <c r="O152" s="102"/>
      <c r="P152" s="120"/>
      <c r="Q152" s="120"/>
      <c r="R152" s="120"/>
      <c r="S152" s="732"/>
      <c r="T152" s="504"/>
      <c r="U152" s="467"/>
      <c r="V152" s="467"/>
      <c r="W152" s="467"/>
      <c r="X152" s="467"/>
    </row>
    <row r="153" spans="1:24" s="2" customFormat="1">
      <c r="A153" s="54"/>
      <c r="B153" s="202"/>
      <c r="C153" s="202"/>
      <c r="D153" s="202"/>
      <c r="E153" s="202"/>
      <c r="F153" s="202"/>
      <c r="G153" s="202"/>
      <c r="H153" s="202"/>
      <c r="I153" s="202"/>
      <c r="J153" s="202"/>
      <c r="K153" s="202"/>
      <c r="L153" s="202"/>
      <c r="M153" s="202"/>
      <c r="N153" s="202"/>
      <c r="O153" s="693"/>
      <c r="P153" s="202"/>
      <c r="Q153" s="202"/>
      <c r="R153" s="202"/>
      <c r="S153" s="734"/>
      <c r="T153" s="505"/>
      <c r="U153" s="468"/>
      <c r="V153" s="468"/>
      <c r="W153" s="468"/>
      <c r="X153" s="468"/>
    </row>
    <row r="154" spans="1:24" s="2" customFormat="1">
      <c r="A154" s="54"/>
      <c r="B154" s="673"/>
      <c r="C154" s="202"/>
      <c r="D154" s="202"/>
      <c r="E154" s="673"/>
      <c r="F154" s="202"/>
      <c r="G154" s="202"/>
      <c r="H154" s="673"/>
      <c r="I154" s="202"/>
      <c r="J154" s="202"/>
      <c r="K154" s="673"/>
      <c r="L154" s="202"/>
      <c r="M154" s="202"/>
      <c r="N154" s="203"/>
      <c r="O154" s="203"/>
      <c r="P154" s="202"/>
      <c r="Q154" s="202"/>
      <c r="R154" s="202"/>
      <c r="S154" s="734"/>
      <c r="T154" s="506"/>
      <c r="U154" s="469"/>
      <c r="V154" s="469"/>
      <c r="W154" s="469"/>
      <c r="X154" s="469"/>
    </row>
    <row r="155" spans="1:24">
      <c r="A155" s="54"/>
      <c r="B155" s="97"/>
      <c r="C155" s="97"/>
      <c r="D155" s="97"/>
      <c r="E155" s="97"/>
      <c r="F155" s="97"/>
      <c r="G155" s="97"/>
      <c r="H155" s="97"/>
      <c r="I155" s="97"/>
      <c r="J155" s="97"/>
      <c r="K155" s="97"/>
      <c r="L155" s="97"/>
      <c r="M155" s="97"/>
      <c r="N155" s="102"/>
      <c r="O155" s="102"/>
      <c r="P155" s="120"/>
      <c r="Q155" s="120"/>
      <c r="R155" s="120"/>
      <c r="S155" s="735"/>
      <c r="T155" s="506"/>
      <c r="U155" s="469"/>
      <c r="V155" s="469"/>
      <c r="W155" s="469"/>
      <c r="X155" s="469"/>
    </row>
    <row r="156" spans="1:24">
      <c r="A156" s="54"/>
      <c r="B156" s="319"/>
      <c r="C156" s="563"/>
      <c r="D156" s="733"/>
      <c r="E156" s="319"/>
      <c r="F156" s="563"/>
      <c r="G156" s="733"/>
      <c r="H156" s="319"/>
      <c r="I156" s="563"/>
      <c r="J156" s="733"/>
      <c r="K156" s="97"/>
      <c r="L156" s="120"/>
      <c r="M156" s="97"/>
      <c r="N156" s="102"/>
      <c r="O156" s="102"/>
      <c r="P156" s="120"/>
      <c r="Q156" s="120"/>
      <c r="R156" s="120"/>
      <c r="S156" s="120"/>
      <c r="T156" s="506"/>
      <c r="U156" s="469"/>
      <c r="V156" s="469"/>
      <c r="W156" s="469"/>
      <c r="X156" s="469"/>
    </row>
    <row r="157" spans="1:24">
      <c r="B157" s="3"/>
      <c r="C157" s="3"/>
      <c r="E157" s="198"/>
      <c r="F157" s="140"/>
      <c r="G157" s="197"/>
      <c r="H157" s="141"/>
      <c r="I157" s="141"/>
      <c r="J157" s="141"/>
      <c r="K157" s="141"/>
      <c r="M157" s="143"/>
      <c r="N157" s="101"/>
      <c r="O157" s="100"/>
      <c r="P157" s="141"/>
    </row>
    <row r="158" spans="1:24">
      <c r="B158" s="196"/>
      <c r="D158" s="723"/>
      <c r="E158" s="142"/>
      <c r="F158" s="199"/>
      <c r="G158" s="722"/>
      <c r="H158" s="270"/>
      <c r="I158" s="199"/>
      <c r="J158" s="673"/>
      <c r="K158" s="183"/>
      <c r="L158" s="199"/>
      <c r="M158" s="142"/>
      <c r="N158" s="100"/>
      <c r="O158" s="100"/>
    </row>
    <row r="159" spans="1:24">
      <c r="B159" s="3"/>
      <c r="C159" s="33"/>
      <c r="D159" s="723"/>
      <c r="E159" s="141"/>
      <c r="F159" s="121"/>
      <c r="G159" s="722"/>
      <c r="H159" s="141"/>
      <c r="I159" s="141"/>
      <c r="J159" s="141"/>
      <c r="K159" s="141"/>
      <c r="L159" s="141"/>
      <c r="M159" s="141"/>
      <c r="N159" s="101"/>
      <c r="O159" s="101"/>
      <c r="P159" s="141"/>
      <c r="Q159" s="141"/>
      <c r="R159" s="141"/>
      <c r="S159" s="141"/>
      <c r="T159" s="503"/>
      <c r="U159" s="466"/>
      <c r="V159" s="466"/>
      <c r="W159" s="466"/>
      <c r="X159" s="466"/>
    </row>
    <row r="160" spans="1:24">
      <c r="B160" s="3"/>
      <c r="C160" s="32"/>
      <c r="D160" s="723"/>
      <c r="E160" s="141"/>
      <c r="G160" s="722"/>
      <c r="H160" s="143"/>
      <c r="N160" s="100"/>
      <c r="O160" s="100"/>
    </row>
    <row r="161" spans="2:24">
      <c r="B161" s="3"/>
      <c r="C161" s="32"/>
      <c r="D161" s="723"/>
      <c r="E161" s="141"/>
      <c r="F161" s="142"/>
      <c r="G161" s="722"/>
      <c r="H161" s="143"/>
      <c r="I161" s="142"/>
      <c r="J161" s="142"/>
      <c r="K161" s="142"/>
      <c r="L161" s="142"/>
      <c r="M161" s="142"/>
      <c r="N161" s="101"/>
      <c r="O161" s="101"/>
      <c r="P161" s="141"/>
      <c r="Q161" s="141"/>
      <c r="R161" s="141"/>
      <c r="S161" s="141"/>
      <c r="T161" s="502"/>
      <c r="U161" s="464"/>
      <c r="V161" s="464"/>
      <c r="W161" s="464"/>
      <c r="X161" s="464"/>
    </row>
    <row r="162" spans="2:24">
      <c r="B162" s="2"/>
      <c r="C162" s="2"/>
      <c r="D162" s="722"/>
      <c r="G162" s="722"/>
      <c r="N162" s="439"/>
    </row>
    <row r="163" spans="2:24">
      <c r="D163" s="723"/>
      <c r="G163" s="722"/>
      <c r="N163" s="439"/>
    </row>
    <row r="164" spans="2:24">
      <c r="D164" s="723"/>
      <c r="G164" s="722"/>
      <c r="N164" s="439"/>
    </row>
    <row r="165" spans="2:24">
      <c r="D165" s="723"/>
      <c r="N165" s="439"/>
    </row>
    <row r="166" spans="2:24">
      <c r="D166" s="723"/>
      <c r="N166" s="439"/>
    </row>
    <row r="167" spans="2:24">
      <c r="D167" s="723"/>
      <c r="N167" s="439"/>
    </row>
    <row r="168" spans="2:24">
      <c r="D168" s="724"/>
      <c r="N168" s="439"/>
    </row>
    <row r="169" spans="2:24">
      <c r="N169" s="439"/>
    </row>
    <row r="170" spans="2:24">
      <c r="N170" s="439"/>
    </row>
    <row r="171" spans="2:24">
      <c r="N171" s="439"/>
    </row>
    <row r="172" spans="2:24">
      <c r="N172" s="439"/>
    </row>
    <row r="173" spans="2:24">
      <c r="N173" s="439"/>
    </row>
    <row r="174" spans="2:24">
      <c r="N174" s="439"/>
    </row>
    <row r="175" spans="2:24">
      <c r="N175" s="439"/>
    </row>
    <row r="176" spans="2:24">
      <c r="N176" s="439"/>
    </row>
    <row r="177" spans="14:14">
      <c r="N177" s="439"/>
    </row>
    <row r="178" spans="14:14">
      <c r="N178" s="439"/>
    </row>
    <row r="179" spans="14:14">
      <c r="N179" s="439"/>
    </row>
    <row r="180" spans="14:14">
      <c r="N180" s="439"/>
    </row>
    <row r="181" spans="14:14">
      <c r="N181" s="439"/>
    </row>
    <row r="182" spans="14:14">
      <c r="N182" s="439"/>
    </row>
    <row r="183" spans="14:14">
      <c r="N183" s="439"/>
    </row>
    <row r="184" spans="14:14">
      <c r="N184" s="439"/>
    </row>
    <row r="185" spans="14:14">
      <c r="N185" s="439"/>
    </row>
    <row r="186" spans="14:14">
      <c r="N186" s="439"/>
    </row>
    <row r="187" spans="14:14">
      <c r="N187" s="439"/>
    </row>
    <row r="188" spans="14:14">
      <c r="N188" s="439"/>
    </row>
    <row r="189" spans="14:14">
      <c r="N189" s="439"/>
    </row>
    <row r="190" spans="14:14">
      <c r="N190" s="439"/>
    </row>
    <row r="191" spans="14:14">
      <c r="N191" s="439"/>
    </row>
    <row r="192" spans="14:14">
      <c r="N192" s="439"/>
    </row>
    <row r="193" spans="14:14">
      <c r="N193" s="439"/>
    </row>
    <row r="194" spans="14:14">
      <c r="N194" s="439"/>
    </row>
    <row r="195" spans="14:14">
      <c r="N195" s="439"/>
    </row>
    <row r="196" spans="14:14">
      <c r="N196" s="439"/>
    </row>
    <row r="197" spans="14:14">
      <c r="N197" s="439"/>
    </row>
    <row r="198" spans="14:14">
      <c r="N198" s="439"/>
    </row>
    <row r="199" spans="14:14">
      <c r="N199" s="439"/>
    </row>
    <row r="200" spans="14:14">
      <c r="N200" s="439"/>
    </row>
    <row r="201" spans="14:14">
      <c r="N201" s="439"/>
    </row>
    <row r="202" spans="14:14">
      <c r="N202" s="439"/>
    </row>
    <row r="203" spans="14:14">
      <c r="N203" s="439"/>
    </row>
    <row r="204" spans="14:14">
      <c r="N204" s="439"/>
    </row>
    <row r="205" spans="14:14">
      <c r="N205" s="439"/>
    </row>
    <row r="206" spans="14:14">
      <c r="N206" s="439"/>
    </row>
    <row r="207" spans="14:14">
      <c r="N207" s="439"/>
    </row>
    <row r="208" spans="14:14">
      <c r="N208" s="439"/>
    </row>
    <row r="209" spans="14:14">
      <c r="N209" s="439"/>
    </row>
    <row r="210" spans="14:14">
      <c r="N210" s="439"/>
    </row>
    <row r="211" spans="14:14">
      <c r="N211" s="439"/>
    </row>
    <row r="212" spans="14:14">
      <c r="N212" s="439"/>
    </row>
    <row r="213" spans="14:14">
      <c r="N213" s="439"/>
    </row>
    <row r="214" spans="14:14">
      <c r="N214" s="439"/>
    </row>
    <row r="215" spans="14:14">
      <c r="N215" s="439"/>
    </row>
    <row r="216" spans="14:14">
      <c r="N216" s="439"/>
    </row>
    <row r="217" spans="14:14">
      <c r="N217" s="439"/>
    </row>
    <row r="218" spans="14:14">
      <c r="N218" s="439"/>
    </row>
    <row r="219" spans="14:14">
      <c r="N219" s="439"/>
    </row>
    <row r="220" spans="14:14">
      <c r="N220" s="439"/>
    </row>
    <row r="221" spans="14:14">
      <c r="N221" s="439"/>
    </row>
    <row r="222" spans="14:14">
      <c r="N222" s="439"/>
    </row>
    <row r="223" spans="14:14">
      <c r="N223" s="439"/>
    </row>
    <row r="224" spans="14:14">
      <c r="N224" s="439"/>
    </row>
    <row r="225" spans="14:14">
      <c r="N225" s="439"/>
    </row>
    <row r="226" spans="14:14">
      <c r="N226" s="439"/>
    </row>
    <row r="227" spans="14:14">
      <c r="N227" s="439"/>
    </row>
    <row r="228" spans="14:14">
      <c r="N228" s="439"/>
    </row>
    <row r="229" spans="14:14">
      <c r="N229" s="439"/>
    </row>
    <row r="230" spans="14:14">
      <c r="N230" s="439"/>
    </row>
    <row r="231" spans="14:14">
      <c r="N231" s="439"/>
    </row>
    <row r="232" spans="14:14">
      <c r="N232" s="439"/>
    </row>
    <row r="233" spans="14:14">
      <c r="N233" s="439"/>
    </row>
    <row r="234" spans="14:14">
      <c r="N234" s="439"/>
    </row>
    <row r="235" spans="14:14">
      <c r="N235" s="439"/>
    </row>
    <row r="236" spans="14:14">
      <c r="N236" s="439"/>
    </row>
    <row r="237" spans="14:14">
      <c r="N237" s="439"/>
    </row>
    <row r="238" spans="14:14">
      <c r="N238" s="439"/>
    </row>
    <row r="239" spans="14:14">
      <c r="N239" s="439"/>
    </row>
    <row r="240" spans="14:14">
      <c r="N240" s="439"/>
    </row>
    <row r="241" spans="14:14">
      <c r="N241" s="439"/>
    </row>
    <row r="242" spans="14:14">
      <c r="N242" s="439"/>
    </row>
    <row r="243" spans="14:14">
      <c r="N243" s="439"/>
    </row>
    <row r="244" spans="14:14">
      <c r="N244" s="439"/>
    </row>
    <row r="245" spans="14:14">
      <c r="N245" s="439"/>
    </row>
    <row r="246" spans="14:14">
      <c r="N246" s="439"/>
    </row>
    <row r="247" spans="14:14">
      <c r="N247" s="439"/>
    </row>
    <row r="248" spans="14:14">
      <c r="N248" s="439"/>
    </row>
    <row r="249" spans="14:14">
      <c r="N249" s="439"/>
    </row>
    <row r="250" spans="14:14">
      <c r="N250" s="439"/>
    </row>
    <row r="251" spans="14:14">
      <c r="N251" s="439"/>
    </row>
    <row r="252" spans="14:14">
      <c r="N252" s="439"/>
    </row>
    <row r="253" spans="14:14">
      <c r="N253" s="439"/>
    </row>
    <row r="254" spans="14:14">
      <c r="N254" s="439"/>
    </row>
    <row r="255" spans="14:14">
      <c r="N255" s="439"/>
    </row>
    <row r="256" spans="14:14">
      <c r="N256" s="439"/>
    </row>
    <row r="257" spans="14:14">
      <c r="N257" s="439"/>
    </row>
    <row r="258" spans="14:14">
      <c r="N258" s="439"/>
    </row>
    <row r="259" spans="14:14">
      <c r="N259" s="439"/>
    </row>
    <row r="260" spans="14:14">
      <c r="N260" s="439"/>
    </row>
    <row r="261" spans="14:14">
      <c r="N261" s="439"/>
    </row>
    <row r="262" spans="14:14">
      <c r="N262" s="439"/>
    </row>
    <row r="263" spans="14:14">
      <c r="N263" s="439"/>
    </row>
    <row r="264" spans="14:14">
      <c r="N264" s="439"/>
    </row>
    <row r="265" spans="14:14">
      <c r="N265" s="439"/>
    </row>
    <row r="266" spans="14:14">
      <c r="N266" s="439"/>
    </row>
    <row r="267" spans="14:14">
      <c r="N267" s="439"/>
    </row>
    <row r="268" spans="14:14">
      <c r="N268" s="439"/>
    </row>
    <row r="269" spans="14:14">
      <c r="N269" s="439"/>
    </row>
    <row r="270" spans="14:14">
      <c r="N270" s="439"/>
    </row>
    <row r="271" spans="14:14">
      <c r="N271" s="439"/>
    </row>
    <row r="272" spans="14:14">
      <c r="N272" s="439"/>
    </row>
    <row r="273" spans="14:14">
      <c r="N273" s="439"/>
    </row>
    <row r="274" spans="14:14">
      <c r="N274" s="439"/>
    </row>
    <row r="275" spans="14:14">
      <c r="N275" s="439"/>
    </row>
    <row r="276" spans="14:14">
      <c r="N276" s="439"/>
    </row>
    <row r="277" spans="14:14">
      <c r="N277" s="439"/>
    </row>
    <row r="278" spans="14:14">
      <c r="N278" s="439"/>
    </row>
    <row r="279" spans="14:14">
      <c r="N279" s="439"/>
    </row>
    <row r="280" spans="14:14">
      <c r="N280" s="439"/>
    </row>
    <row r="281" spans="14:14">
      <c r="N281" s="439"/>
    </row>
    <row r="282" spans="14:14">
      <c r="N282" s="439"/>
    </row>
    <row r="283" spans="14:14">
      <c r="N283" s="439"/>
    </row>
    <row r="284" spans="14:14">
      <c r="N284" s="439"/>
    </row>
    <row r="285" spans="14:14">
      <c r="N285" s="439"/>
    </row>
    <row r="286" spans="14:14">
      <c r="N286" s="439"/>
    </row>
    <row r="287" spans="14:14">
      <c r="N287" s="439"/>
    </row>
    <row r="288" spans="14:14">
      <c r="N288" s="439"/>
    </row>
    <row r="289" spans="14:14">
      <c r="N289" s="439"/>
    </row>
    <row r="290" spans="14:14">
      <c r="N290" s="439"/>
    </row>
    <row r="291" spans="14:14">
      <c r="N291" s="439"/>
    </row>
    <row r="292" spans="14:14">
      <c r="N292" s="439"/>
    </row>
    <row r="293" spans="14:14">
      <c r="N293" s="439"/>
    </row>
    <row r="294" spans="14:14">
      <c r="N294" s="439"/>
    </row>
    <row r="295" spans="14:14">
      <c r="N295" s="439"/>
    </row>
    <row r="296" spans="14:14">
      <c r="N296" s="439"/>
    </row>
    <row r="297" spans="14:14">
      <c r="N297" s="439"/>
    </row>
    <row r="298" spans="14:14">
      <c r="N298" s="439"/>
    </row>
    <row r="299" spans="14:14">
      <c r="N299" s="439"/>
    </row>
    <row r="300" spans="14:14">
      <c r="N300" s="439"/>
    </row>
    <row r="301" spans="14:14">
      <c r="N301" s="439"/>
    </row>
    <row r="302" spans="14:14">
      <c r="N302" s="439"/>
    </row>
    <row r="303" spans="14:14">
      <c r="N303" s="439"/>
    </row>
    <row r="304" spans="14:14">
      <c r="N304" s="439"/>
    </row>
    <row r="305" spans="14:14">
      <c r="N305" s="439"/>
    </row>
    <row r="306" spans="14:14">
      <c r="N306" s="439"/>
    </row>
    <row r="307" spans="14:14">
      <c r="N307" s="439"/>
    </row>
    <row r="308" spans="14:14">
      <c r="N308" s="439"/>
    </row>
    <row r="309" spans="14:14">
      <c r="N309" s="439"/>
    </row>
    <row r="310" spans="14:14">
      <c r="N310" s="439"/>
    </row>
    <row r="311" spans="14:14">
      <c r="N311" s="439"/>
    </row>
    <row r="312" spans="14:14">
      <c r="N312" s="439"/>
    </row>
    <row r="313" spans="14:14">
      <c r="N313" s="439"/>
    </row>
    <row r="314" spans="14:14">
      <c r="N314" s="439"/>
    </row>
    <row r="315" spans="14:14">
      <c r="N315" s="439"/>
    </row>
    <row r="316" spans="14:14">
      <c r="N316" s="439"/>
    </row>
    <row r="317" spans="14:14">
      <c r="N317" s="439"/>
    </row>
    <row r="318" spans="14:14">
      <c r="N318" s="439"/>
    </row>
    <row r="319" spans="14:14">
      <c r="N319" s="439"/>
    </row>
    <row r="320" spans="14:14">
      <c r="N320" s="439"/>
    </row>
    <row r="321" spans="14:14">
      <c r="N321" s="439"/>
    </row>
    <row r="322" spans="14:14">
      <c r="N322" s="439"/>
    </row>
    <row r="323" spans="14:14">
      <c r="N323" s="439"/>
    </row>
    <row r="324" spans="14:14">
      <c r="N324" s="439"/>
    </row>
    <row r="325" spans="14:14">
      <c r="N325" s="439"/>
    </row>
    <row r="326" spans="14:14">
      <c r="N326" s="439"/>
    </row>
    <row r="327" spans="14:14">
      <c r="N327" s="439"/>
    </row>
    <row r="328" spans="14:14">
      <c r="N328" s="439"/>
    </row>
    <row r="329" spans="14:14">
      <c r="N329" s="439"/>
    </row>
    <row r="330" spans="14:14">
      <c r="N330" s="439"/>
    </row>
    <row r="331" spans="14:14">
      <c r="N331" s="439"/>
    </row>
    <row r="332" spans="14:14">
      <c r="N332" s="439"/>
    </row>
    <row r="333" spans="14:14">
      <c r="N333" s="439"/>
    </row>
    <row r="334" spans="14:14">
      <c r="N334" s="439"/>
    </row>
    <row r="335" spans="14:14">
      <c r="N335" s="439"/>
    </row>
    <row r="336" spans="14:14">
      <c r="N336" s="439"/>
    </row>
    <row r="337" spans="14:14">
      <c r="N337" s="439"/>
    </row>
    <row r="338" spans="14:14">
      <c r="N338" s="439"/>
    </row>
    <row r="339" spans="14:14">
      <c r="N339" s="439"/>
    </row>
    <row r="340" spans="14:14">
      <c r="N340" s="439"/>
    </row>
    <row r="341" spans="14:14">
      <c r="N341" s="439"/>
    </row>
    <row r="342" spans="14:14">
      <c r="N342" s="439"/>
    </row>
    <row r="343" spans="14:14">
      <c r="N343" s="439"/>
    </row>
    <row r="344" spans="14:14">
      <c r="N344" s="439"/>
    </row>
    <row r="345" spans="14:14">
      <c r="N345" s="439"/>
    </row>
    <row r="346" spans="14:14">
      <c r="N346" s="439"/>
    </row>
    <row r="347" spans="14:14">
      <c r="N347" s="439"/>
    </row>
    <row r="348" spans="14:14">
      <c r="N348" s="439"/>
    </row>
    <row r="349" spans="14:14">
      <c r="N349" s="439"/>
    </row>
    <row r="350" spans="14:14">
      <c r="N350" s="439"/>
    </row>
    <row r="351" spans="14:14">
      <c r="N351" s="439"/>
    </row>
    <row r="352" spans="14:14">
      <c r="N352" s="439"/>
    </row>
    <row r="353" spans="14:14">
      <c r="N353" s="439"/>
    </row>
    <row r="354" spans="14:14">
      <c r="N354" s="439"/>
    </row>
    <row r="355" spans="14:14">
      <c r="N355" s="439"/>
    </row>
    <row r="356" spans="14:14">
      <c r="N356" s="439"/>
    </row>
    <row r="357" spans="14:14">
      <c r="N357" s="439"/>
    </row>
    <row r="358" spans="14:14">
      <c r="N358" s="439"/>
    </row>
    <row r="359" spans="14:14">
      <c r="N359" s="439"/>
    </row>
    <row r="360" spans="14:14">
      <c r="N360" s="439"/>
    </row>
    <row r="361" spans="14:14">
      <c r="N361" s="439"/>
    </row>
    <row r="362" spans="14:14">
      <c r="N362" s="439"/>
    </row>
    <row r="363" spans="14:14">
      <c r="N363" s="439"/>
    </row>
    <row r="364" spans="14:14">
      <c r="N364" s="439"/>
    </row>
    <row r="365" spans="14:14">
      <c r="N365" s="439"/>
    </row>
    <row r="366" spans="14:14">
      <c r="N366" s="439"/>
    </row>
    <row r="367" spans="14:14">
      <c r="N367" s="439"/>
    </row>
    <row r="368" spans="14:14">
      <c r="N368" s="439"/>
    </row>
    <row r="369" spans="14:14">
      <c r="N369" s="439"/>
    </row>
    <row r="370" spans="14:14">
      <c r="N370" s="439"/>
    </row>
    <row r="371" spans="14:14">
      <c r="N371" s="439"/>
    </row>
    <row r="372" spans="14:14">
      <c r="N372" s="439"/>
    </row>
    <row r="373" spans="14:14">
      <c r="N373" s="439"/>
    </row>
    <row r="374" spans="14:14">
      <c r="N374" s="439"/>
    </row>
    <row r="375" spans="14:14">
      <c r="N375" s="439"/>
    </row>
    <row r="376" spans="14:14">
      <c r="N376" s="439"/>
    </row>
    <row r="377" spans="14:14">
      <c r="N377" s="439"/>
    </row>
    <row r="378" spans="14:14">
      <c r="N378" s="439"/>
    </row>
    <row r="379" spans="14:14">
      <c r="N379" s="439"/>
    </row>
    <row r="380" spans="14:14">
      <c r="N380" s="439"/>
    </row>
    <row r="381" spans="14:14">
      <c r="N381" s="439"/>
    </row>
    <row r="382" spans="14:14">
      <c r="N382" s="439"/>
    </row>
    <row r="383" spans="14:14">
      <c r="N383" s="439"/>
    </row>
    <row r="384" spans="14:14">
      <c r="N384" s="439"/>
    </row>
    <row r="385" spans="14:14">
      <c r="N385" s="439"/>
    </row>
    <row r="386" spans="14:14">
      <c r="N386" s="439"/>
    </row>
    <row r="387" spans="14:14">
      <c r="N387" s="439"/>
    </row>
    <row r="388" spans="14:14">
      <c r="N388" s="439"/>
    </row>
    <row r="389" spans="14:14">
      <c r="N389" s="439"/>
    </row>
    <row r="390" spans="14:14">
      <c r="N390" s="439"/>
    </row>
    <row r="391" spans="14:14">
      <c r="N391" s="439"/>
    </row>
    <row r="392" spans="14:14">
      <c r="N392" s="439"/>
    </row>
    <row r="393" spans="14:14">
      <c r="N393" s="439"/>
    </row>
    <row r="394" spans="14:14">
      <c r="N394" s="439"/>
    </row>
    <row r="395" spans="14:14">
      <c r="N395" s="208"/>
    </row>
    <row r="396" spans="14:14">
      <c r="N396" s="208"/>
    </row>
  </sheetData>
  <dataConsolidate/>
  <phoneticPr fontId="0" type="noConversion"/>
  <printOptions horizontalCentered="1"/>
  <pageMargins left="0.25" right="0.25" top="1.5" bottom="0.25" header="0.5" footer="0.5"/>
  <pageSetup paperSize="17" scale="59" orientation="landscape" r:id="rId1"/>
  <headerFooter alignWithMargins="0">
    <oddHeader xml:space="preserve">&amp;C&amp;"Arial,Bold"&amp;12Exhibit 3
State Fiscal Year 2019
Actuals Report
OHP Title XXI Allotment&amp;R&amp;"Arial,Bold"&amp;12
</oddHeader>
    <oddFooter>&amp;LPrint Date: &amp;D &amp;T&amp;CPage &amp;P of &amp;N&amp;R&amp;11 &amp;F &amp;A</oddFooter>
  </headerFooter>
  <rowBreaks count="2" manualBreakCount="2">
    <brk id="114" max="23" man="1"/>
    <brk id="117" max="12" man="1"/>
  </rowBreaks>
  <colBreaks count="1" manualBreakCount="1">
    <brk id="13" max="1048575" man="1"/>
  </colBreaks>
  <ignoredErrors>
    <ignoredError sqref="O45:P45 Q45:R45 O52:S52 O48:S51 O53:S56 O22:R22 O33:R33 O58:S63 O57:Q57 S57" formulaRange="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5"/>
  <sheetViews>
    <sheetView zoomScaleNormal="100" workbookViewId="0">
      <selection activeCell="I51" sqref="I51"/>
    </sheetView>
  </sheetViews>
  <sheetFormatPr defaultRowHeight="13.2"/>
  <cols>
    <col min="1" max="1" width="13.109375" customWidth="1"/>
    <col min="2" max="2" width="19.44140625" customWidth="1"/>
    <col min="3" max="3" width="13.88671875" bestFit="1" customWidth="1"/>
    <col min="4" max="4" width="12.33203125" bestFit="1" customWidth="1"/>
    <col min="5" max="5" width="13.33203125" bestFit="1" customWidth="1"/>
  </cols>
  <sheetData>
    <row r="1" spans="1:8">
      <c r="B1" s="1"/>
      <c r="C1" s="1"/>
      <c r="D1" s="1"/>
      <c r="E1" s="1"/>
      <c r="F1" s="1"/>
      <c r="G1" s="1"/>
      <c r="H1" s="1"/>
    </row>
    <row r="2" spans="1:8">
      <c r="B2" s="1"/>
      <c r="C2" s="1"/>
      <c r="D2" s="1"/>
      <c r="E2" s="1"/>
      <c r="F2" s="1"/>
      <c r="G2" s="1"/>
      <c r="H2" s="1"/>
    </row>
    <row r="3" spans="1:8" ht="26.4">
      <c r="A3" s="5" t="s">
        <v>48</v>
      </c>
      <c r="B3" s="1"/>
      <c r="C3" s="1"/>
      <c r="D3" s="1"/>
      <c r="E3" s="1"/>
      <c r="F3" s="1"/>
      <c r="G3" s="1"/>
      <c r="H3" s="1"/>
    </row>
    <row r="4" spans="1:8" ht="38.25" customHeight="1">
      <c r="A4" s="737" t="s">
        <v>88</v>
      </c>
      <c r="B4" s="737"/>
      <c r="C4" s="737"/>
      <c r="D4" s="737"/>
      <c r="E4" s="737"/>
      <c r="F4" s="737"/>
      <c r="G4" s="737"/>
      <c r="H4" s="737"/>
    </row>
    <row r="5" spans="1:8" ht="13.8" thickBot="1">
      <c r="A5" s="17"/>
      <c r="B5" s="17"/>
      <c r="C5" s="17"/>
      <c r="D5" s="17"/>
      <c r="E5" s="17"/>
      <c r="F5" s="17"/>
      <c r="G5" s="17"/>
      <c r="H5" s="17"/>
    </row>
    <row r="6" spans="1:8">
      <c r="A6" s="6"/>
      <c r="B6" s="7"/>
      <c r="C6" s="18"/>
      <c r="D6" s="19"/>
      <c r="E6" s="20"/>
      <c r="F6" s="1"/>
      <c r="G6" s="1"/>
      <c r="H6" s="1"/>
    </row>
    <row r="7" spans="1:8">
      <c r="A7" s="21" t="s">
        <v>50</v>
      </c>
      <c r="B7" s="22"/>
      <c r="C7" s="23"/>
      <c r="D7" s="24"/>
      <c r="E7" s="25"/>
      <c r="F7" s="32"/>
      <c r="G7" s="33"/>
      <c r="H7" s="33"/>
    </row>
    <row r="8" spans="1:8">
      <c r="A8" s="26" t="s">
        <v>49</v>
      </c>
      <c r="B8" s="22"/>
      <c r="C8" s="23"/>
      <c r="D8" s="24"/>
      <c r="E8" s="25"/>
      <c r="F8" s="1"/>
      <c r="G8" s="1"/>
      <c r="H8" s="1"/>
    </row>
    <row r="9" spans="1:8">
      <c r="A9" s="21" t="s">
        <v>51</v>
      </c>
      <c r="B9" s="22"/>
      <c r="C9" s="23"/>
      <c r="D9" s="24"/>
      <c r="E9" s="25"/>
      <c r="F9" s="1"/>
      <c r="G9" s="1"/>
      <c r="H9" s="1"/>
    </row>
    <row r="10" spans="1:8">
      <c r="A10" s="21" t="s">
        <v>52</v>
      </c>
      <c r="B10" s="22"/>
      <c r="C10" s="23"/>
      <c r="D10" s="24"/>
      <c r="E10" s="25"/>
      <c r="F10" s="1"/>
      <c r="G10" s="1"/>
      <c r="H10" s="1"/>
    </row>
    <row r="11" spans="1:8" ht="13.8" thickBot="1">
      <c r="A11" s="21" t="s">
        <v>53</v>
      </c>
      <c r="B11" s="22"/>
      <c r="C11" s="27"/>
      <c r="D11" s="28"/>
      <c r="E11" s="25"/>
      <c r="F11" s="1"/>
      <c r="G11" s="1"/>
      <c r="H11" s="1"/>
    </row>
    <row r="12" spans="1:8" ht="13.8" thickBot="1">
      <c r="A12" s="738"/>
      <c r="B12" s="739"/>
      <c r="C12" s="29"/>
      <c r="D12" s="30"/>
      <c r="E12" s="25"/>
      <c r="F12" s="1"/>
      <c r="G12" s="1"/>
      <c r="H12" s="1"/>
    </row>
    <row r="13" spans="1:8">
      <c r="A13" s="4"/>
      <c r="B13" s="1"/>
      <c r="C13" s="1"/>
      <c r="D13" s="1"/>
      <c r="E13" s="31"/>
      <c r="F13" s="1"/>
      <c r="G13" s="1"/>
      <c r="H13" s="1"/>
    </row>
    <row r="14" spans="1:8">
      <c r="A14" s="4"/>
      <c r="B14" s="1"/>
      <c r="C14" s="1"/>
      <c r="D14" s="1"/>
      <c r="E14" s="1"/>
      <c r="F14" s="1"/>
      <c r="G14" s="1"/>
      <c r="H14" s="1"/>
    </row>
    <row r="15" spans="1:8" ht="25.5" customHeight="1">
      <c r="A15" s="737" t="s">
        <v>87</v>
      </c>
      <c r="B15" s="737"/>
      <c r="C15" s="737"/>
      <c r="D15" s="737"/>
      <c r="E15" s="737"/>
      <c r="F15" s="737"/>
      <c r="G15" s="737"/>
      <c r="H15" s="737"/>
    </row>
  </sheetData>
  <mergeCells count="3">
    <mergeCell ref="A15:H15"/>
    <mergeCell ref="A4:H4"/>
    <mergeCell ref="A12:B12"/>
  </mergeCells>
  <phoneticPr fontId="14" type="noConversion"/>
  <pageMargins left="0.75" right="0.5" top="1.25" bottom="0.75" header="0.5" footer="0.25"/>
  <pageSetup scale="94" orientation="portrait" r:id="rId1"/>
  <headerFooter alignWithMargins="0">
    <oddHeader>&amp;LOregon Waiver Submission -
Revised (Version 2, &lt;200% FPL &amp; Flex.)
Includes changes requested 
in CMS 9/14/07 document.&amp;CExhibit 3
(Version 5)
OHP Title XXI Allotment - Footnotes&amp;ROctober 8, 2007</oddHeader>
    <oddFooter>&amp;R&amp;F -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13"/>
  <sheetViews>
    <sheetView topLeftCell="A23" zoomScaleNormal="100" workbookViewId="0">
      <selection activeCell="I51" sqref="I51"/>
    </sheetView>
  </sheetViews>
  <sheetFormatPr defaultRowHeight="13.2"/>
  <cols>
    <col min="1" max="1" width="10.109375" customWidth="1"/>
    <col min="2" max="2" width="15.6640625" customWidth="1"/>
    <col min="3" max="3" width="83" customWidth="1"/>
    <col min="4" max="4" width="15" style="11" bestFit="1" customWidth="1"/>
    <col min="5" max="6" width="15.109375" style="11" bestFit="1" customWidth="1"/>
    <col min="7" max="7" width="15" customWidth="1"/>
    <col min="8" max="8" width="15.109375" bestFit="1" customWidth="1"/>
    <col min="9" max="9" width="14" bestFit="1" customWidth="1"/>
    <col min="10" max="12" width="15" bestFit="1" customWidth="1"/>
  </cols>
  <sheetData>
    <row r="1" spans="1:10" ht="15.6">
      <c r="A1" s="9" t="s">
        <v>43</v>
      </c>
      <c r="B1" s="10"/>
      <c r="C1" s="9" t="s">
        <v>55</v>
      </c>
    </row>
    <row r="2" spans="1:10">
      <c r="A2" s="12"/>
      <c r="B2" s="13"/>
      <c r="C2" s="12"/>
    </row>
    <row r="3" spans="1:10">
      <c r="A3" s="14" t="s">
        <v>44</v>
      </c>
      <c r="B3" s="47" t="s">
        <v>45</v>
      </c>
      <c r="C3" s="37" t="s">
        <v>46</v>
      </c>
    </row>
    <row r="4" spans="1:10">
      <c r="A4" s="36">
        <v>39378</v>
      </c>
      <c r="B4" s="48" t="s">
        <v>47</v>
      </c>
      <c r="C4" s="38" t="s">
        <v>58</v>
      </c>
    </row>
    <row r="5" spans="1:10">
      <c r="A5" s="36">
        <v>39378</v>
      </c>
      <c r="B5" s="48" t="s">
        <v>47</v>
      </c>
      <c r="C5" s="38" t="s">
        <v>59</v>
      </c>
    </row>
    <row r="6" spans="1:10">
      <c r="A6" s="36">
        <v>39378</v>
      </c>
      <c r="B6" s="48" t="s">
        <v>47</v>
      </c>
      <c r="C6" t="s">
        <v>56</v>
      </c>
      <c r="G6" s="38"/>
    </row>
    <row r="7" spans="1:10">
      <c r="A7" s="36">
        <v>39378</v>
      </c>
      <c r="B7" s="49" t="s">
        <v>47</v>
      </c>
      <c r="C7" t="s">
        <v>57</v>
      </c>
      <c r="D7" s="11" t="s">
        <v>60</v>
      </c>
      <c r="E7" s="11" t="s">
        <v>61</v>
      </c>
      <c r="F7" s="11" t="s">
        <v>62</v>
      </c>
      <c r="G7" s="11" t="s">
        <v>63</v>
      </c>
      <c r="H7" s="11" t="s">
        <v>64</v>
      </c>
    </row>
    <row r="8" spans="1:10" ht="18.899999999999999" customHeight="1">
      <c r="A8" s="16"/>
      <c r="C8" t="s">
        <v>70</v>
      </c>
      <c r="D8" s="42">
        <v>40486714.706957474</v>
      </c>
      <c r="E8" s="42">
        <v>43698357.858427346</v>
      </c>
      <c r="F8" s="42">
        <v>59000380</v>
      </c>
      <c r="G8" s="42">
        <v>68850475</v>
      </c>
      <c r="H8" s="42">
        <v>83780299</v>
      </c>
      <c r="J8" s="39"/>
    </row>
    <row r="9" spans="1:10">
      <c r="A9" s="16"/>
      <c r="C9" t="s">
        <v>65</v>
      </c>
      <c r="D9" s="42">
        <v>43540078</v>
      </c>
      <c r="E9" s="42">
        <v>52070131</v>
      </c>
      <c r="F9" s="42">
        <v>65074869</v>
      </c>
      <c r="G9" s="42">
        <v>69133433</v>
      </c>
      <c r="H9" s="42">
        <v>88122659</v>
      </c>
      <c r="J9" s="39"/>
    </row>
    <row r="10" spans="1:10">
      <c r="A10" s="16"/>
      <c r="D10" s="43">
        <v>3053363.2930425256</v>
      </c>
      <c r="E10" s="43">
        <v>8371773.1415726542</v>
      </c>
      <c r="F10" s="43">
        <v>6074489</v>
      </c>
      <c r="G10" s="43">
        <v>282958</v>
      </c>
      <c r="H10" s="43">
        <v>4342360</v>
      </c>
      <c r="J10" s="39"/>
    </row>
    <row r="11" spans="1:10">
      <c r="A11" s="16"/>
      <c r="D11" s="42"/>
      <c r="E11" s="42"/>
      <c r="F11" s="42"/>
      <c r="G11" s="42"/>
      <c r="H11" s="42"/>
      <c r="J11" s="39"/>
    </row>
    <row r="12" spans="1:10">
      <c r="A12" s="16"/>
      <c r="C12" t="s">
        <v>68</v>
      </c>
      <c r="D12" s="42">
        <v>4886495</v>
      </c>
      <c r="E12" s="42">
        <v>6244707</v>
      </c>
      <c r="F12" s="42">
        <v>8351638</v>
      </c>
      <c r="G12" s="42">
        <v>9745860</v>
      </c>
      <c r="H12" s="42">
        <v>11859180</v>
      </c>
      <c r="J12" s="39"/>
    </row>
    <row r="13" spans="1:10">
      <c r="A13" s="16"/>
      <c r="C13" t="s">
        <v>69</v>
      </c>
      <c r="D13" s="42">
        <v>5723869</v>
      </c>
      <c r="E13" s="42">
        <v>7176887</v>
      </c>
      <c r="F13" s="42">
        <v>8404550.0305016804</v>
      </c>
      <c r="G13" s="42">
        <v>9756823</v>
      </c>
      <c r="H13" s="42">
        <v>10882623</v>
      </c>
      <c r="J13" s="39"/>
    </row>
    <row r="14" spans="1:10">
      <c r="A14" s="16"/>
      <c r="D14" s="43">
        <v>837374</v>
      </c>
      <c r="E14" s="43">
        <v>932180</v>
      </c>
      <c r="F14" s="43">
        <v>52912.030501680449</v>
      </c>
      <c r="G14" s="43">
        <v>10963</v>
      </c>
      <c r="H14" s="43">
        <v>-976557</v>
      </c>
      <c r="J14" s="39"/>
    </row>
    <row r="15" spans="1:10">
      <c r="A15" s="16"/>
      <c r="D15" s="42"/>
      <c r="E15" s="42"/>
      <c r="F15" s="42"/>
      <c r="G15" s="42"/>
      <c r="H15" s="42"/>
      <c r="J15" s="39"/>
    </row>
    <row r="16" spans="1:10">
      <c r="A16" s="16"/>
      <c r="C16" t="s">
        <v>66</v>
      </c>
      <c r="D16" s="42">
        <v>0</v>
      </c>
      <c r="E16" s="42">
        <v>0</v>
      </c>
      <c r="F16" s="42">
        <v>3367600</v>
      </c>
      <c r="G16" s="42">
        <v>6287707</v>
      </c>
      <c r="H16" s="42">
        <v>11476738</v>
      </c>
      <c r="J16" s="39"/>
    </row>
    <row r="17" spans="1:10">
      <c r="A17" s="16"/>
      <c r="C17" t="s">
        <v>67</v>
      </c>
      <c r="D17" s="42">
        <v>0</v>
      </c>
      <c r="E17" s="42">
        <v>0</v>
      </c>
      <c r="F17" s="42">
        <v>0</v>
      </c>
      <c r="G17" s="42">
        <v>0</v>
      </c>
      <c r="H17" s="42">
        <v>0</v>
      </c>
      <c r="J17" s="39"/>
    </row>
    <row r="18" spans="1:10">
      <c r="A18" s="16"/>
      <c r="D18" s="43">
        <v>0</v>
      </c>
      <c r="E18" s="43">
        <v>0</v>
      </c>
      <c r="F18" s="43">
        <v>-3367600</v>
      </c>
      <c r="G18" s="43">
        <v>-6287707</v>
      </c>
      <c r="H18" s="43">
        <v>-11476738</v>
      </c>
      <c r="J18" s="39"/>
    </row>
    <row r="19" spans="1:10">
      <c r="A19" s="16"/>
      <c r="D19" s="42"/>
      <c r="E19" s="42"/>
      <c r="F19" s="42"/>
      <c r="G19" s="42"/>
      <c r="H19" s="42"/>
      <c r="J19" s="39"/>
    </row>
    <row r="20" spans="1:10">
      <c r="A20" s="16"/>
      <c r="C20" t="s">
        <v>71</v>
      </c>
      <c r="D20" s="42">
        <v>5136870.2396643609</v>
      </c>
      <c r="E20" s="42">
        <v>7104795.376326683</v>
      </c>
      <c r="F20" s="42">
        <v>6334986</v>
      </c>
      <c r="G20" s="42">
        <v>5653541</v>
      </c>
      <c r="H20" s="42">
        <v>288432</v>
      </c>
      <c r="J20" s="39"/>
    </row>
    <row r="21" spans="1:10">
      <c r="A21" s="16"/>
      <c r="C21" t="s">
        <v>74</v>
      </c>
      <c r="D21" s="42">
        <v>5088036</v>
      </c>
      <c r="E21" s="42">
        <v>6167244</v>
      </c>
      <c r="F21" s="42">
        <v>7348241.4000000004</v>
      </c>
      <c r="G21" s="42">
        <v>1092528</v>
      </c>
      <c r="H21" s="42">
        <v>1372215.84</v>
      </c>
      <c r="J21" s="39"/>
    </row>
    <row r="22" spans="1:10">
      <c r="A22" s="15"/>
      <c r="D22" s="43">
        <v>-48834.239664360881</v>
      </c>
      <c r="E22" s="43">
        <v>-937551.37632668298</v>
      </c>
      <c r="F22" s="43">
        <v>1013255.4</v>
      </c>
      <c r="G22" s="43">
        <v>-4561013</v>
      </c>
      <c r="H22" s="43">
        <v>1083783.8400000001</v>
      </c>
      <c r="J22" s="39"/>
    </row>
    <row r="23" spans="1:10">
      <c r="A23" s="15"/>
      <c r="D23" s="42"/>
      <c r="E23" s="42"/>
      <c r="F23" s="42"/>
      <c r="G23" s="42"/>
      <c r="H23" s="42"/>
      <c r="J23" s="39"/>
    </row>
    <row r="24" spans="1:10">
      <c r="A24" s="15"/>
      <c r="C24" t="s">
        <v>72</v>
      </c>
      <c r="D24" s="42">
        <v>27496178.996937387</v>
      </c>
      <c r="E24" s="42">
        <v>27587878.304160953</v>
      </c>
      <c r="F24" s="42">
        <v>24240776.832910806</v>
      </c>
      <c r="G24" s="42">
        <v>19635123.022353984</v>
      </c>
      <c r="H24" s="42">
        <v>780659</v>
      </c>
      <c r="J24" s="39"/>
    </row>
    <row r="25" spans="1:10">
      <c r="A25" s="15"/>
      <c r="C25" t="s">
        <v>75</v>
      </c>
      <c r="D25" s="42">
        <v>27095340</v>
      </c>
      <c r="E25" s="42">
        <v>25500804</v>
      </c>
      <c r="F25" s="42">
        <v>8954748.8399999999</v>
      </c>
      <c r="G25" s="42">
        <v>636072</v>
      </c>
      <c r="H25" s="42">
        <v>-1636464.6</v>
      </c>
      <c r="J25" s="40"/>
    </row>
    <row r="26" spans="1:10">
      <c r="A26" s="15"/>
      <c r="D26" s="43">
        <v>-400838.99693738669</v>
      </c>
      <c r="E26" s="43">
        <v>-2087074.3041609526</v>
      </c>
      <c r="F26" s="43">
        <v>-15286027.992910806</v>
      </c>
      <c r="G26" s="43">
        <v>-18999051.022353984</v>
      </c>
      <c r="H26" s="43">
        <v>-2417123.6</v>
      </c>
      <c r="J26" s="39"/>
    </row>
    <row r="27" spans="1:10">
      <c r="A27" s="15"/>
      <c r="D27" s="42"/>
      <c r="E27" s="42"/>
      <c r="F27" s="42"/>
      <c r="G27" s="42"/>
      <c r="H27" s="42"/>
      <c r="J27" s="39"/>
    </row>
    <row r="28" spans="1:10">
      <c r="A28" s="15"/>
      <c r="C28" t="s">
        <v>73</v>
      </c>
      <c r="D28" s="42">
        <v>0</v>
      </c>
      <c r="E28" s="42">
        <v>0</v>
      </c>
      <c r="F28" s="42">
        <v>0</v>
      </c>
      <c r="G28" s="42">
        <v>0</v>
      </c>
      <c r="H28" s="42">
        <v>0</v>
      </c>
      <c r="J28" s="39"/>
    </row>
    <row r="29" spans="1:10">
      <c r="A29" s="15"/>
      <c r="C29" t="s">
        <v>76</v>
      </c>
      <c r="D29" s="42">
        <v>0</v>
      </c>
      <c r="E29" s="42">
        <v>0</v>
      </c>
      <c r="F29" s="42">
        <v>654848.64</v>
      </c>
      <c r="G29" s="42">
        <v>0</v>
      </c>
      <c r="H29" s="42">
        <v>1280.1600000000001</v>
      </c>
      <c r="J29" s="39"/>
    </row>
    <row r="30" spans="1:10">
      <c r="A30" s="15"/>
      <c r="D30" s="43">
        <v>0</v>
      </c>
      <c r="E30" s="43">
        <v>0</v>
      </c>
      <c r="F30" s="43">
        <v>654848.64</v>
      </c>
      <c r="G30" s="43">
        <v>0</v>
      </c>
      <c r="H30" s="43">
        <v>1280.1600000000001</v>
      </c>
      <c r="J30" s="40"/>
    </row>
    <row r="31" spans="1:10">
      <c r="A31" s="15"/>
      <c r="D31" s="42"/>
      <c r="E31" s="42"/>
      <c r="F31" s="42"/>
      <c r="G31" s="42"/>
      <c r="H31" s="42"/>
      <c r="J31" s="39"/>
    </row>
    <row r="32" spans="1:10">
      <c r="A32" s="15"/>
      <c r="C32" t="s">
        <v>78</v>
      </c>
      <c r="D32" s="44">
        <v>0</v>
      </c>
      <c r="E32" s="44">
        <v>0</v>
      </c>
      <c r="F32" s="44">
        <v>0</v>
      </c>
      <c r="G32" s="44">
        <v>0</v>
      </c>
      <c r="H32" s="44">
        <v>0</v>
      </c>
      <c r="J32" s="40"/>
    </row>
    <row r="33" spans="1:10">
      <c r="A33" s="15"/>
      <c r="C33" t="s">
        <v>77</v>
      </c>
      <c r="D33" s="42">
        <v>0</v>
      </c>
      <c r="E33" s="42">
        <v>0</v>
      </c>
      <c r="F33" s="42">
        <v>113463.24</v>
      </c>
      <c r="G33" s="42">
        <v>0</v>
      </c>
      <c r="H33" s="42">
        <v>-16610.88</v>
      </c>
      <c r="J33" s="40"/>
    </row>
    <row r="34" spans="1:10">
      <c r="A34" s="15"/>
      <c r="D34" s="43">
        <v>0</v>
      </c>
      <c r="E34" s="43">
        <v>0</v>
      </c>
      <c r="F34" s="43">
        <v>113463.24</v>
      </c>
      <c r="G34" s="43">
        <v>0</v>
      </c>
      <c r="H34" s="43">
        <v>-16610.88</v>
      </c>
      <c r="J34" s="39"/>
    </row>
    <row r="35" spans="1:10">
      <c r="A35" s="15"/>
      <c r="D35" s="41"/>
      <c r="E35" s="41"/>
      <c r="F35" s="41"/>
      <c r="G35" s="41"/>
      <c r="H35" s="41"/>
      <c r="J35" s="39"/>
    </row>
    <row r="36" spans="1:10">
      <c r="A36" s="15"/>
      <c r="C36" t="s">
        <v>79</v>
      </c>
      <c r="D36" s="46">
        <v>3441064.0564407781</v>
      </c>
      <c r="E36" s="46">
        <v>6279327.4610850187</v>
      </c>
      <c r="F36" s="46">
        <v>-10744659.682409124</v>
      </c>
      <c r="G36" s="46">
        <v>-29553850.022353984</v>
      </c>
      <c r="H36" s="46">
        <v>-9459605.4800000004</v>
      </c>
      <c r="J36" s="39"/>
    </row>
    <row r="37" spans="1:10">
      <c r="A37" s="15"/>
      <c r="D37" s="45">
        <v>4.4112666125041722E-2</v>
      </c>
      <c r="E37" s="45">
        <v>7.4192386921723655E-2</v>
      </c>
      <c r="F37" s="45">
        <v>-0.10972024068167327</v>
      </c>
      <c r="G37" s="45">
        <v>-0.28448621360620685</v>
      </c>
      <c r="H37" s="45">
        <v>-9.7815586353929132E-2</v>
      </c>
      <c r="J37" s="39"/>
    </row>
    <row r="38" spans="1:10">
      <c r="A38" s="15"/>
      <c r="B38" s="22"/>
      <c r="J38" s="39"/>
    </row>
    <row r="39" spans="1:10">
      <c r="A39" s="15">
        <v>39380</v>
      </c>
      <c r="B39" s="49" t="s">
        <v>47</v>
      </c>
      <c r="C39" t="s">
        <v>80</v>
      </c>
      <c r="J39" s="39"/>
    </row>
    <row r="40" spans="1:10">
      <c r="A40" s="15"/>
      <c r="B40" s="22"/>
      <c r="C40" t="s">
        <v>81</v>
      </c>
      <c r="J40" s="39"/>
    </row>
    <row r="41" spans="1:10">
      <c r="A41" s="15"/>
      <c r="J41" s="39"/>
    </row>
    <row r="42" spans="1:10" ht="39.6">
      <c r="A42" s="15">
        <v>39380</v>
      </c>
      <c r="B42" t="s">
        <v>47</v>
      </c>
      <c r="C42" s="34" t="s">
        <v>84</v>
      </c>
      <c r="D42" s="50">
        <v>2008</v>
      </c>
      <c r="E42" s="50">
        <v>2009</v>
      </c>
      <c r="F42" s="50">
        <v>2010</v>
      </c>
      <c r="J42" s="39"/>
    </row>
    <row r="43" spans="1:10">
      <c r="A43" s="15"/>
      <c r="C43" s="51" t="s">
        <v>82</v>
      </c>
      <c r="D43" s="11" t="e">
        <v>#REF!</v>
      </c>
      <c r="E43" s="11" t="e">
        <v>#REF!</v>
      </c>
      <c r="F43" s="11" t="e">
        <v>#REF!</v>
      </c>
      <c r="J43" s="39"/>
    </row>
    <row r="44" spans="1:10">
      <c r="A44" s="15"/>
      <c r="C44" s="51" t="s">
        <v>83</v>
      </c>
      <c r="D44" s="11" t="e">
        <v>#REF!</v>
      </c>
      <c r="E44" s="11" t="e">
        <v>#REF!</v>
      </c>
      <c r="F44" s="11" t="e">
        <v>#REF!</v>
      </c>
      <c r="J44" s="39"/>
    </row>
    <row r="45" spans="1:10">
      <c r="A45" s="15"/>
      <c r="J45" s="39"/>
    </row>
    <row r="46" spans="1:10">
      <c r="A46" s="15">
        <v>39403</v>
      </c>
      <c r="C46" t="s">
        <v>85</v>
      </c>
      <c r="J46" s="39"/>
    </row>
    <row r="47" spans="1:10">
      <c r="G47" s="34"/>
    </row>
    <row r="48" spans="1:10">
      <c r="A48" s="15">
        <v>39403</v>
      </c>
      <c r="C48" t="s">
        <v>86</v>
      </c>
    </row>
    <row r="50" spans="1:11">
      <c r="A50" s="15">
        <v>39403</v>
      </c>
      <c r="C50" t="s">
        <v>89</v>
      </c>
    </row>
    <row r="51" spans="1:11">
      <c r="C51" t="s">
        <v>90</v>
      </c>
    </row>
    <row r="54" spans="1:11">
      <c r="A54" s="15">
        <v>39406</v>
      </c>
      <c r="C54" t="s">
        <v>93</v>
      </c>
    </row>
    <row r="55" spans="1:11">
      <c r="C55" t="s">
        <v>94</v>
      </c>
    </row>
    <row r="57" spans="1:11">
      <c r="A57" s="15">
        <v>39407</v>
      </c>
      <c r="C57" t="s">
        <v>96</v>
      </c>
    </row>
    <row r="58" spans="1:11">
      <c r="A58" s="15"/>
    </row>
    <row r="60" spans="1:11" ht="39.75" customHeight="1">
      <c r="D60" s="34" t="s">
        <v>27</v>
      </c>
      <c r="E60" s="56" t="s">
        <v>28</v>
      </c>
      <c r="F60" s="56" t="s">
        <v>29</v>
      </c>
      <c r="G60" s="56" t="s">
        <v>30</v>
      </c>
      <c r="H60" s="34" t="s">
        <v>31</v>
      </c>
      <c r="I60" s="34" t="s">
        <v>38</v>
      </c>
      <c r="J60" s="34" t="s">
        <v>39</v>
      </c>
      <c r="K60" s="34" t="s">
        <v>40</v>
      </c>
    </row>
    <row r="61" spans="1:11" s="1" customFormat="1">
      <c r="C61" s="4" t="s">
        <v>91</v>
      </c>
      <c r="D61" s="52">
        <v>27199219</v>
      </c>
      <c r="E61" s="52">
        <v>34172164</v>
      </c>
      <c r="F61" s="52">
        <v>51954986</v>
      </c>
      <c r="G61" s="52">
        <v>73681874</v>
      </c>
      <c r="H61" s="52">
        <v>87772381</v>
      </c>
      <c r="I61" s="52">
        <v>86745893</v>
      </c>
      <c r="J61" s="52">
        <v>100980182</v>
      </c>
      <c r="K61" s="52">
        <v>116192275</v>
      </c>
    </row>
    <row r="62" spans="1:11" s="1" customFormat="1">
      <c r="C62" s="4" t="s">
        <v>92</v>
      </c>
      <c r="D62" s="53">
        <v>-0.28999999910593033</v>
      </c>
      <c r="E62" s="53">
        <v>8218.1499999985099</v>
      </c>
      <c r="F62" s="53">
        <v>67.986000001430511</v>
      </c>
      <c r="G62" s="53">
        <v>0</v>
      </c>
      <c r="H62" s="53">
        <v>0</v>
      </c>
      <c r="I62" s="53">
        <v>0</v>
      </c>
      <c r="J62" s="53">
        <v>0</v>
      </c>
      <c r="K62" s="53">
        <v>0</v>
      </c>
    </row>
    <row r="63" spans="1:11">
      <c r="F63"/>
    </row>
    <row r="64" spans="1:11">
      <c r="F64"/>
    </row>
    <row r="65" spans="3:12">
      <c r="C65" t="s">
        <v>37</v>
      </c>
      <c r="D65" s="58">
        <v>27505941</v>
      </c>
      <c r="E65" s="58">
        <v>34817954</v>
      </c>
      <c r="F65" s="58">
        <v>53025822</v>
      </c>
      <c r="G65" s="58">
        <v>79956414</v>
      </c>
      <c r="H65" s="58">
        <v>91500125</v>
      </c>
      <c r="I65" s="57"/>
      <c r="J65" s="57"/>
      <c r="K65" s="57"/>
    </row>
    <row r="66" spans="3:12">
      <c r="C66" t="s">
        <v>92</v>
      </c>
      <c r="D66" s="57">
        <v>2.1456499993801117</v>
      </c>
      <c r="E66" s="57">
        <v>8245.453749999404</v>
      </c>
      <c r="F66" s="57">
        <v>-5317.814350001514</v>
      </c>
      <c r="G66" s="57">
        <v>-5244258</v>
      </c>
      <c r="H66" s="57">
        <v>-2731794</v>
      </c>
      <c r="I66" s="57">
        <v>88417711</v>
      </c>
      <c r="J66" s="57">
        <v>102921782</v>
      </c>
      <c r="K66" s="57">
        <v>118316361</v>
      </c>
    </row>
    <row r="67" spans="3:12">
      <c r="D67" s="57"/>
      <c r="E67" s="57"/>
      <c r="F67" s="57"/>
      <c r="G67" s="57"/>
      <c r="H67" s="57"/>
      <c r="I67" s="57"/>
      <c r="J67" s="57"/>
      <c r="K67" s="57"/>
    </row>
    <row r="68" spans="3:12">
      <c r="C68" t="s">
        <v>99</v>
      </c>
      <c r="D68" s="58">
        <v>19039462</v>
      </c>
      <c r="E68" s="58">
        <v>26907797</v>
      </c>
      <c r="F68" s="58">
        <v>40483035</v>
      </c>
      <c r="G68" s="58">
        <v>66886418</v>
      </c>
      <c r="H68" s="58">
        <v>74842430</v>
      </c>
      <c r="I68" s="58"/>
      <c r="J68" s="58"/>
      <c r="K68" s="58"/>
    </row>
    <row r="69" spans="3:12">
      <c r="C69" t="s">
        <v>97</v>
      </c>
      <c r="D69" s="58">
        <v>18174527.710000001</v>
      </c>
      <c r="E69" s="58">
        <v>26907797.149999999</v>
      </c>
      <c r="F69" s="58">
        <v>40483034.986000001</v>
      </c>
      <c r="G69" s="58">
        <v>65922727.183548957</v>
      </c>
      <c r="H69" s="58">
        <v>77070928.930077046</v>
      </c>
      <c r="I69" s="58">
        <v>66442657.685844153</v>
      </c>
      <c r="J69" s="58">
        <v>78736246.432086334</v>
      </c>
      <c r="K69" s="58">
        <v>90602901.897271022</v>
      </c>
    </row>
    <row r="70" spans="3:12">
      <c r="C70" t="s">
        <v>92</v>
      </c>
      <c r="D70" s="57">
        <v>864934.28999999911</v>
      </c>
      <c r="E70" s="57">
        <v>-0.14999999850988388</v>
      </c>
      <c r="F70" s="57">
        <v>1.3999998569488525E-2</v>
      </c>
      <c r="G70" s="57">
        <v>963690.81645104289</v>
      </c>
      <c r="H70" s="57">
        <v>-2228498.9300770462</v>
      </c>
      <c r="I70" s="57"/>
      <c r="J70" s="57"/>
      <c r="K70" s="57"/>
    </row>
    <row r="71" spans="3:12">
      <c r="D71" s="57"/>
      <c r="E71" s="57"/>
      <c r="F71" s="57"/>
      <c r="G71" s="57"/>
      <c r="H71" s="57"/>
      <c r="I71" s="57"/>
      <c r="J71" s="57"/>
      <c r="K71" s="57"/>
    </row>
    <row r="72" spans="3:12">
      <c r="C72" t="s">
        <v>100</v>
      </c>
      <c r="D72" s="58">
        <v>8159775</v>
      </c>
      <c r="E72" s="58">
        <v>7264340</v>
      </c>
      <c r="F72" s="58">
        <v>11599421</v>
      </c>
      <c r="G72" s="58">
        <v>12039714</v>
      </c>
      <c r="H72" s="58">
        <v>15661745</v>
      </c>
      <c r="I72" s="58"/>
      <c r="J72" s="58"/>
      <c r="K72" s="58"/>
    </row>
    <row r="73" spans="3:12">
      <c r="D73" s="58">
        <v>9024692</v>
      </c>
      <c r="E73" s="58">
        <v>7272585</v>
      </c>
      <c r="F73" s="58">
        <v>11472018</v>
      </c>
      <c r="G73" s="58">
        <v>7759146.816451042</v>
      </c>
      <c r="H73" s="58">
        <v>10701452.069922958</v>
      </c>
      <c r="I73" s="58">
        <v>20303234.314155851</v>
      </c>
      <c r="J73" s="58">
        <v>22243935.56791367</v>
      </c>
      <c r="K73" s="58">
        <v>25589373.102728982</v>
      </c>
    </row>
    <row r="74" spans="3:12">
      <c r="C74" t="s">
        <v>92</v>
      </c>
      <c r="D74" s="57">
        <v>-864917</v>
      </c>
      <c r="E74" s="57">
        <v>-8245</v>
      </c>
      <c r="F74" s="57">
        <v>127403</v>
      </c>
      <c r="G74" s="57">
        <v>4280567.183548958</v>
      </c>
      <c r="H74" s="57">
        <v>4960292.9300770424</v>
      </c>
      <c r="I74" s="57"/>
      <c r="J74" s="57"/>
      <c r="K74" s="57"/>
    </row>
    <row r="75" spans="3:12">
      <c r="D75" s="57"/>
      <c r="E75" s="57"/>
      <c r="F75" s="57"/>
      <c r="G75" s="57"/>
      <c r="H75" s="57"/>
      <c r="I75" s="57"/>
      <c r="J75" s="57"/>
      <c r="K75" s="57"/>
    </row>
    <row r="76" spans="3:12">
      <c r="C76" t="s">
        <v>95</v>
      </c>
      <c r="D76" s="58">
        <v>306724</v>
      </c>
      <c r="E76" s="58">
        <v>645817</v>
      </c>
      <c r="F76" s="58">
        <v>943366</v>
      </c>
      <c r="G76" s="58">
        <v>1030282</v>
      </c>
      <c r="H76" s="58">
        <v>995950</v>
      </c>
      <c r="I76" s="58"/>
      <c r="J76" s="58"/>
      <c r="K76" s="58"/>
    </row>
    <row r="77" spans="3:12">
      <c r="D77" s="58">
        <v>122084.19964999985</v>
      </c>
      <c r="E77" s="58">
        <v>0</v>
      </c>
      <c r="F77" s="58">
        <v>0</v>
      </c>
      <c r="G77" s="58">
        <v>0</v>
      </c>
      <c r="H77" s="58">
        <v>0</v>
      </c>
      <c r="I77" s="58"/>
      <c r="J77" s="58"/>
      <c r="K77" s="58"/>
    </row>
    <row r="78" spans="3:12">
      <c r="E78" s="57"/>
      <c r="F78" s="57"/>
      <c r="G78" s="57"/>
      <c r="H78" s="57"/>
      <c r="I78" s="57"/>
      <c r="J78" s="57"/>
      <c r="K78" s="57"/>
      <c r="L78" s="57"/>
    </row>
    <row r="81" spans="3:3">
      <c r="C81" t="s">
        <v>111</v>
      </c>
    </row>
    <row r="83" spans="3:3">
      <c r="C83" t="s">
        <v>108</v>
      </c>
    </row>
    <row r="84" spans="3:3">
      <c r="C84" t="s">
        <v>101</v>
      </c>
    </row>
    <row r="85" spans="3:3">
      <c r="C85" t="s">
        <v>109</v>
      </c>
    </row>
    <row r="86" spans="3:3">
      <c r="C86" t="s">
        <v>110</v>
      </c>
    </row>
    <row r="89" spans="3:3">
      <c r="C89" t="s">
        <v>104</v>
      </c>
    </row>
    <row r="90" spans="3:3">
      <c r="C90" t="s">
        <v>101</v>
      </c>
    </row>
    <row r="91" spans="3:3">
      <c r="C91" t="s">
        <v>102</v>
      </c>
    </row>
    <row r="92" spans="3:3">
      <c r="C92" t="s">
        <v>103</v>
      </c>
    </row>
    <row r="94" spans="3:3">
      <c r="C94" t="s">
        <v>105</v>
      </c>
    </row>
    <row r="95" spans="3:3">
      <c r="C95" t="s">
        <v>101</v>
      </c>
    </row>
    <row r="96" spans="3:3">
      <c r="C96" t="s">
        <v>106</v>
      </c>
    </row>
    <row r="97" spans="1:3">
      <c r="C97" t="s">
        <v>107</v>
      </c>
    </row>
    <row r="103" spans="1:3" ht="39.6">
      <c r="A103" s="59">
        <v>39407</v>
      </c>
      <c r="C103" s="60" t="s">
        <v>115</v>
      </c>
    </row>
    <row r="105" spans="1:3" ht="26.4">
      <c r="A105" s="59">
        <v>39413</v>
      </c>
      <c r="C105" s="34" t="s">
        <v>113</v>
      </c>
    </row>
    <row r="107" spans="1:3">
      <c r="C107" t="s">
        <v>116</v>
      </c>
    </row>
    <row r="113" spans="1:3">
      <c r="A113" s="59">
        <v>39645</v>
      </c>
      <c r="C113" t="s">
        <v>157</v>
      </c>
    </row>
  </sheetData>
  <phoneticPr fontId="14" type="noConversion"/>
  <pageMargins left="0.25" right="0.25" top="0.5" bottom="0.5" header="0.25" footer="0.25"/>
  <pageSetup paperSize="5" scale="78" fitToHeight="2" orientation="landscape" r:id="rId1"/>
  <headerFooter alignWithMargins="0">
    <oddFooter>&amp;CPage &amp;P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44"/>
  <sheetViews>
    <sheetView topLeftCell="D27" workbookViewId="0">
      <selection activeCell="T39" sqref="T39"/>
    </sheetView>
  </sheetViews>
  <sheetFormatPr defaultColWidth="10.33203125" defaultRowHeight="15.6"/>
  <cols>
    <col min="1" max="1" width="11.33203125" style="68" bestFit="1" customWidth="1"/>
    <col min="2" max="2" width="10.44140625" style="69" bestFit="1" customWidth="1"/>
    <col min="3" max="3" width="11.33203125" style="68" bestFit="1" customWidth="1"/>
    <col min="4" max="4" width="10.33203125" style="68" customWidth="1"/>
    <col min="5" max="5" width="11.33203125" style="68" bestFit="1" customWidth="1"/>
    <col min="6" max="7" width="10.33203125" style="68" customWidth="1"/>
    <col min="8" max="8" width="5" style="68" customWidth="1"/>
    <col min="9" max="9" width="10.33203125" style="69" customWidth="1"/>
    <col min="10" max="10" width="13.33203125" style="69" bestFit="1" customWidth="1"/>
    <col min="11" max="11" width="12.109375" style="68" bestFit="1" customWidth="1"/>
    <col min="12" max="12" width="13.44140625" style="68" bestFit="1" customWidth="1"/>
    <col min="13" max="13" width="10.33203125" style="69" customWidth="1"/>
    <col min="14" max="14" width="6.44140625" style="69" customWidth="1"/>
    <col min="15" max="15" width="16.88671875" style="69" bestFit="1" customWidth="1"/>
    <col min="16" max="16" width="8" style="69" customWidth="1"/>
    <col min="17" max="17" width="12.44140625" style="68" bestFit="1" customWidth="1"/>
    <col min="18" max="18" width="10.44140625" style="68" bestFit="1" customWidth="1"/>
    <col min="19" max="19" width="6.44140625" style="69" customWidth="1"/>
    <col min="20" max="20" width="12.44140625" style="68" bestFit="1" customWidth="1"/>
    <col min="21" max="21" width="10.33203125" style="68" customWidth="1"/>
    <col min="22" max="22" width="4" style="69" customWidth="1"/>
    <col min="23" max="23" width="12.109375" style="69" bestFit="1" customWidth="1"/>
    <col min="24" max="25" width="10.33203125" style="69" customWidth="1"/>
    <col min="26" max="26" width="15.6640625" style="69" bestFit="1" customWidth="1"/>
    <col min="27" max="16384" width="10.33203125" style="69"/>
  </cols>
  <sheetData>
    <row r="1" spans="1:28">
      <c r="E1" s="68" t="s">
        <v>121</v>
      </c>
      <c r="J1" s="70">
        <v>39082</v>
      </c>
      <c r="K1" s="71" t="s">
        <v>122</v>
      </c>
      <c r="L1" s="71" t="s">
        <v>123</v>
      </c>
      <c r="M1" s="70"/>
      <c r="N1" s="71"/>
      <c r="P1" s="741" t="s">
        <v>153</v>
      </c>
      <c r="Q1" s="740" t="s">
        <v>124</v>
      </c>
      <c r="R1" s="740"/>
      <c r="T1" s="740" t="s">
        <v>125</v>
      </c>
      <c r="U1" s="740"/>
    </row>
    <row r="2" spans="1:28">
      <c r="A2" s="68">
        <v>13683657</v>
      </c>
      <c r="B2" s="72">
        <v>0.72750000000000004</v>
      </c>
      <c r="C2" s="68">
        <f>+A2/B2</f>
        <v>18809150.515463918</v>
      </c>
      <c r="E2" s="68">
        <f>(15858169+287036)</f>
        <v>16145205</v>
      </c>
      <c r="G2" s="68">
        <f>+C2-E2</f>
        <v>2663945.5154639184</v>
      </c>
      <c r="I2" s="68"/>
      <c r="J2" s="69" t="s">
        <v>126</v>
      </c>
      <c r="K2" s="73">
        <v>15858169</v>
      </c>
      <c r="L2" s="73">
        <v>287036</v>
      </c>
      <c r="M2" s="74">
        <f>+L2/K2</f>
        <v>1.8100198074569643E-2</v>
      </c>
      <c r="N2" s="72"/>
      <c r="P2" s="741"/>
      <c r="Q2" s="71" t="s">
        <v>122</v>
      </c>
      <c r="R2" s="71" t="s">
        <v>123</v>
      </c>
      <c r="T2" s="71" t="s">
        <v>122</v>
      </c>
      <c r="U2" s="71" t="s">
        <v>123</v>
      </c>
      <c r="W2" s="71" t="s">
        <v>122</v>
      </c>
      <c r="X2" s="71" t="s">
        <v>123</v>
      </c>
    </row>
    <row r="3" spans="1:28">
      <c r="A3" s="68">
        <v>19071855</v>
      </c>
      <c r="B3" s="72">
        <v>0.72750000000000004</v>
      </c>
      <c r="C3" s="68">
        <f>+A3/B3</f>
        <v>26215608.24742268</v>
      </c>
      <c r="E3" s="68">
        <f>+(25982536+233071)</f>
        <v>26215607</v>
      </c>
      <c r="G3" s="68">
        <f>+C3-E3</f>
        <v>1.2474226802587509</v>
      </c>
      <c r="I3" s="68"/>
      <c r="O3" s="69" t="s">
        <v>127</v>
      </c>
      <c r="P3" s="72">
        <v>0.73099999999999998</v>
      </c>
      <c r="Q3" s="68">
        <v>37642901</v>
      </c>
      <c r="R3" s="68">
        <v>1050386</v>
      </c>
      <c r="T3" s="68">
        <v>50671632</v>
      </c>
      <c r="U3" s="68">
        <v>1030292</v>
      </c>
      <c r="W3" s="68">
        <f t="shared" ref="W3:W19" si="0">+Q3-T3</f>
        <v>-13028731</v>
      </c>
      <c r="X3" s="68">
        <f t="shared" ref="X3:X19" si="1">+R3-U3</f>
        <v>20094</v>
      </c>
      <c r="Z3" s="75">
        <f>ROUND((Q3+R3-T3-U3)*P3,0)+1</f>
        <v>-9509313</v>
      </c>
    </row>
    <row r="4" spans="1:28">
      <c r="A4" s="68">
        <v>17524489</v>
      </c>
      <c r="B4" s="72">
        <v>0.72750000000000004</v>
      </c>
      <c r="C4" s="68">
        <f>+A4/B4</f>
        <v>24088644.673539519</v>
      </c>
      <c r="E4" s="68">
        <f>+(23789195+299449)</f>
        <v>24088644</v>
      </c>
      <c r="G4" s="68">
        <f>+C4-E4</f>
        <v>0.67353951930999756</v>
      </c>
      <c r="I4" s="68"/>
      <c r="N4" s="72"/>
      <c r="O4" s="69" t="s">
        <v>130</v>
      </c>
      <c r="P4" s="72">
        <v>0.7278</v>
      </c>
      <c r="Q4" s="68">
        <v>34645098</v>
      </c>
      <c r="R4" s="68">
        <v>1247904</v>
      </c>
      <c r="T4" s="68">
        <v>51780115</v>
      </c>
      <c r="U4" s="68">
        <v>1251513</v>
      </c>
      <c r="W4" s="68">
        <f t="shared" si="0"/>
        <v>-17135017</v>
      </c>
      <c r="X4" s="68">
        <f t="shared" si="1"/>
        <v>-3609</v>
      </c>
      <c r="Z4" s="75">
        <f>ROUND((Q4+R4-T4-U4)*P4,0)+1</f>
        <v>-12473491</v>
      </c>
    </row>
    <row r="5" spans="1:28">
      <c r="A5" s="68">
        <v>16270258</v>
      </c>
      <c r="B5" s="72">
        <v>0.72750000000000004</v>
      </c>
      <c r="C5" s="68">
        <f>+A5/B5</f>
        <v>22364615.807560135</v>
      </c>
      <c r="E5" s="68">
        <f>+(22198530+176394)</f>
        <v>22374924</v>
      </c>
      <c r="G5" s="68">
        <f>+C5-E5</f>
        <v>-10308.192439865321</v>
      </c>
      <c r="I5" s="68"/>
      <c r="K5" s="740" t="s">
        <v>154</v>
      </c>
      <c r="L5" s="740"/>
      <c r="N5" s="72"/>
      <c r="O5" s="69" t="s">
        <v>133</v>
      </c>
      <c r="P5" s="72">
        <v>0.72570000000000001</v>
      </c>
      <c r="Q5" s="68">
        <v>24911336</v>
      </c>
      <c r="R5" s="68">
        <v>654467</v>
      </c>
      <c r="T5" s="68">
        <v>34192832</v>
      </c>
      <c r="U5" s="68">
        <v>653761</v>
      </c>
      <c r="W5" s="68">
        <f t="shared" si="0"/>
        <v>-9281496</v>
      </c>
      <c r="X5" s="68">
        <f t="shared" si="1"/>
        <v>706</v>
      </c>
      <c r="Z5" s="75">
        <f>ROUND((Q5+R5-T5-U5)*P5,0)+1</f>
        <v>-6735068</v>
      </c>
    </row>
    <row r="6" spans="1:28">
      <c r="A6" s="68">
        <f>SUM(A2:A5)</f>
        <v>66550259</v>
      </c>
      <c r="B6" s="72">
        <v>0.72750000000000004</v>
      </c>
      <c r="C6" s="68">
        <f>+A6/B6</f>
        <v>91478019.243986249</v>
      </c>
      <c r="E6" s="68">
        <f>SUM(E2:E5)</f>
        <v>88824380</v>
      </c>
      <c r="G6" s="68">
        <f>+C6-E6</f>
        <v>2653639.243986249</v>
      </c>
      <c r="I6" s="68" t="s">
        <v>128</v>
      </c>
      <c r="J6" s="68" t="s">
        <v>129</v>
      </c>
      <c r="K6" s="68">
        <f>10024616</f>
        <v>10024616</v>
      </c>
      <c r="L6" s="68">
        <v>287036</v>
      </c>
      <c r="M6" s="72">
        <f>+L6/K6</f>
        <v>2.8633116719882338E-2</v>
      </c>
      <c r="N6" s="72"/>
      <c r="O6" s="69" t="s">
        <v>135</v>
      </c>
      <c r="P6" s="72">
        <v>0.72109999999999996</v>
      </c>
      <c r="Q6" s="68">
        <v>24612935</v>
      </c>
      <c r="R6" s="68">
        <v>303160</v>
      </c>
      <c r="T6" s="68">
        <v>23756124</v>
      </c>
      <c r="U6" s="68">
        <v>306723</v>
      </c>
      <c r="W6" s="68">
        <f t="shared" si="0"/>
        <v>856811</v>
      </c>
      <c r="X6" s="68">
        <f t="shared" si="1"/>
        <v>-3563</v>
      </c>
      <c r="Z6" s="75">
        <f t="shared" ref="Z6:Z19" si="2">ROUND((Q6+R6-T6-U6)*P6,0)</f>
        <v>615277</v>
      </c>
    </row>
    <row r="7" spans="1:28">
      <c r="I7" s="68" t="s">
        <v>131</v>
      </c>
      <c r="J7" s="69" t="s">
        <v>132</v>
      </c>
      <c r="K7" s="68">
        <v>2571346</v>
      </c>
      <c r="M7" s="72">
        <f>+L7/K7</f>
        <v>0</v>
      </c>
      <c r="N7" s="72"/>
      <c r="O7" s="69" t="s">
        <v>137</v>
      </c>
      <c r="P7" s="72">
        <v>0.73099999999999998</v>
      </c>
      <c r="Q7" s="68">
        <v>18875454</v>
      </c>
      <c r="R7" s="68">
        <v>0</v>
      </c>
      <c r="W7" s="68">
        <f t="shared" si="0"/>
        <v>18875454</v>
      </c>
      <c r="X7" s="68">
        <f t="shared" si="1"/>
        <v>0</v>
      </c>
      <c r="Z7" s="75">
        <f t="shared" si="2"/>
        <v>13797957</v>
      </c>
      <c r="AA7" s="69">
        <v>13236570</v>
      </c>
    </row>
    <row r="8" spans="1:28">
      <c r="I8" s="68" t="s">
        <v>131</v>
      </c>
      <c r="J8" s="69" t="s">
        <v>134</v>
      </c>
      <c r="K8" s="68">
        <v>1700530</v>
      </c>
      <c r="M8" s="72">
        <f>+L8/K8</f>
        <v>0</v>
      </c>
      <c r="O8" s="69" t="s">
        <v>138</v>
      </c>
      <c r="P8" s="72">
        <v>0.73099999999999998</v>
      </c>
      <c r="Q8" s="68">
        <v>4410822</v>
      </c>
      <c r="R8" s="68">
        <v>521</v>
      </c>
      <c r="T8" s="68">
        <v>28248978</v>
      </c>
      <c r="U8" s="68">
        <v>0</v>
      </c>
      <c r="W8" s="68">
        <f t="shared" si="0"/>
        <v>-23838156</v>
      </c>
      <c r="X8" s="68">
        <f t="shared" si="1"/>
        <v>521</v>
      </c>
      <c r="Z8" s="75">
        <f t="shared" si="2"/>
        <v>-17425311</v>
      </c>
      <c r="AA8" s="69">
        <v>3224691</v>
      </c>
      <c r="AB8" s="69">
        <v>-20650003</v>
      </c>
    </row>
    <row r="9" spans="1:28">
      <c r="I9" s="68" t="s">
        <v>131</v>
      </c>
      <c r="J9" s="69" t="s">
        <v>136</v>
      </c>
      <c r="K9" s="68">
        <v>1561677</v>
      </c>
      <c r="M9" s="72">
        <f>+L9/K9</f>
        <v>0</v>
      </c>
      <c r="O9" s="69" t="s">
        <v>140</v>
      </c>
      <c r="P9" s="72">
        <v>0.73099999999999998</v>
      </c>
      <c r="Q9" s="68">
        <v>18107483</v>
      </c>
      <c r="R9" s="68">
        <v>0</v>
      </c>
      <c r="W9" s="68">
        <f t="shared" si="0"/>
        <v>18107483</v>
      </c>
      <c r="X9" s="68">
        <f t="shared" si="1"/>
        <v>0</v>
      </c>
      <c r="Z9" s="75">
        <f t="shared" si="2"/>
        <v>13236570</v>
      </c>
    </row>
    <row r="10" spans="1:28">
      <c r="J10" s="68"/>
      <c r="O10" s="69" t="s">
        <v>141</v>
      </c>
      <c r="P10" s="72">
        <v>0.7278</v>
      </c>
      <c r="Q10" s="68">
        <v>4506110</v>
      </c>
      <c r="R10" s="68">
        <v>0</v>
      </c>
      <c r="W10" s="68">
        <f t="shared" si="0"/>
        <v>4506110</v>
      </c>
      <c r="X10" s="68">
        <f t="shared" si="1"/>
        <v>0</v>
      </c>
      <c r="Z10" s="75">
        <f t="shared" si="2"/>
        <v>3279547</v>
      </c>
    </row>
    <row r="11" spans="1:28">
      <c r="A11" s="68">
        <f>11536819+208819</f>
        <v>11745638</v>
      </c>
      <c r="I11" s="68" t="s">
        <v>128</v>
      </c>
      <c r="J11" s="69" t="s">
        <v>139</v>
      </c>
      <c r="K11" s="68">
        <f>SUM(W3:W6)</f>
        <v>-38588433</v>
      </c>
      <c r="L11" s="68">
        <f>SUM(X3:X6)</f>
        <v>13628</v>
      </c>
      <c r="M11" s="72">
        <f>+L11/K11</f>
        <v>-3.531628247252227E-4</v>
      </c>
      <c r="O11" s="69" t="s">
        <v>142</v>
      </c>
      <c r="P11" s="72">
        <v>0.7278</v>
      </c>
      <c r="Q11" s="68">
        <v>5046920</v>
      </c>
      <c r="R11" s="68">
        <v>0</v>
      </c>
      <c r="W11" s="68">
        <f t="shared" si="0"/>
        <v>5046920</v>
      </c>
      <c r="X11" s="68">
        <f t="shared" si="1"/>
        <v>0</v>
      </c>
      <c r="Z11" s="75">
        <f t="shared" si="2"/>
        <v>3673148</v>
      </c>
    </row>
    <row r="12" spans="1:28">
      <c r="A12" s="68">
        <f>+A2-A11</f>
        <v>1938019</v>
      </c>
      <c r="I12" s="68" t="s">
        <v>131</v>
      </c>
      <c r="J12" s="69" t="s">
        <v>139</v>
      </c>
      <c r="K12" s="68">
        <f>SUM(W7:W19)</f>
        <v>41260288</v>
      </c>
      <c r="L12" s="68">
        <f>SUM(X7:X19)</f>
        <v>521</v>
      </c>
      <c r="O12" s="69" t="s">
        <v>143</v>
      </c>
      <c r="P12" s="72">
        <v>0.7278</v>
      </c>
      <c r="Q12" s="68">
        <v>7546851</v>
      </c>
      <c r="R12" s="68">
        <v>0</v>
      </c>
      <c r="W12" s="68">
        <f t="shared" si="0"/>
        <v>7546851</v>
      </c>
      <c r="X12" s="68">
        <f t="shared" si="1"/>
        <v>0</v>
      </c>
      <c r="Z12" s="75">
        <f t="shared" si="2"/>
        <v>5492598</v>
      </c>
    </row>
    <row r="13" spans="1:28">
      <c r="O13" s="69" t="s">
        <v>144</v>
      </c>
      <c r="P13" s="72">
        <v>0.72570000000000001</v>
      </c>
      <c r="Q13" s="68">
        <v>1473756</v>
      </c>
      <c r="R13" s="68">
        <v>0</v>
      </c>
      <c r="W13" s="68">
        <f t="shared" si="0"/>
        <v>1473756</v>
      </c>
      <c r="X13" s="68">
        <f t="shared" si="1"/>
        <v>0</v>
      </c>
      <c r="Z13" s="75">
        <f t="shared" si="2"/>
        <v>1069505</v>
      </c>
    </row>
    <row r="14" spans="1:28">
      <c r="K14" s="68">
        <f>SUM(K6:K13)</f>
        <v>18530024</v>
      </c>
      <c r="L14" s="68">
        <f>SUM(L6:L13)</f>
        <v>301185</v>
      </c>
      <c r="M14" s="72">
        <f>+L14/K14</f>
        <v>1.6253891522212814E-2</v>
      </c>
      <c r="N14" s="72"/>
      <c r="O14" s="69" t="s">
        <v>146</v>
      </c>
      <c r="P14" s="72">
        <v>0.72570000000000001</v>
      </c>
      <c r="Q14" s="68">
        <v>3983367</v>
      </c>
      <c r="R14" s="68">
        <v>0</v>
      </c>
      <c r="W14" s="68">
        <f t="shared" si="0"/>
        <v>3983367</v>
      </c>
      <c r="X14" s="68">
        <f t="shared" si="1"/>
        <v>0</v>
      </c>
      <c r="Z14" s="75">
        <f t="shared" si="2"/>
        <v>2890729</v>
      </c>
    </row>
    <row r="15" spans="1:28">
      <c r="O15" s="69" t="s">
        <v>147</v>
      </c>
      <c r="P15" s="72">
        <v>0.72570000000000001</v>
      </c>
      <c r="Q15" s="68">
        <v>3833591</v>
      </c>
      <c r="R15" s="68">
        <v>0</v>
      </c>
      <c r="W15" s="68">
        <f t="shared" si="0"/>
        <v>3833591</v>
      </c>
      <c r="X15" s="68">
        <f t="shared" si="1"/>
        <v>0</v>
      </c>
      <c r="Z15" s="75">
        <f t="shared" si="2"/>
        <v>2782037</v>
      </c>
    </row>
    <row r="16" spans="1:28">
      <c r="K16" s="740" t="s">
        <v>145</v>
      </c>
      <c r="L16" s="740"/>
      <c r="O16" s="69" t="s">
        <v>148</v>
      </c>
      <c r="P16" s="72">
        <v>0.72109999999999996</v>
      </c>
      <c r="Q16" s="68">
        <v>545347</v>
      </c>
      <c r="R16" s="68">
        <v>0</v>
      </c>
      <c r="W16" s="68">
        <f t="shared" si="0"/>
        <v>545347</v>
      </c>
      <c r="X16" s="68">
        <f t="shared" si="1"/>
        <v>0</v>
      </c>
      <c r="Z16" s="75">
        <f t="shared" si="2"/>
        <v>393250</v>
      </c>
    </row>
    <row r="17" spans="9:26">
      <c r="I17" s="68" t="s">
        <v>128</v>
      </c>
      <c r="J17" s="69" t="s">
        <v>139</v>
      </c>
      <c r="K17" s="68">
        <f>+W28</f>
        <v>-37828837</v>
      </c>
      <c r="L17" s="68">
        <f>+X28</f>
        <v>0</v>
      </c>
      <c r="O17" s="69" t="s">
        <v>149</v>
      </c>
      <c r="P17" s="72">
        <v>0.72109999999999996</v>
      </c>
      <c r="Q17" s="68">
        <v>635780</v>
      </c>
      <c r="R17" s="68">
        <v>0</v>
      </c>
      <c r="W17" s="68">
        <f t="shared" si="0"/>
        <v>635780</v>
      </c>
      <c r="X17" s="68">
        <f t="shared" si="1"/>
        <v>0</v>
      </c>
      <c r="Z17" s="75">
        <f t="shared" si="2"/>
        <v>458461</v>
      </c>
    </row>
    <row r="18" spans="9:26">
      <c r="I18" s="68" t="s">
        <v>131</v>
      </c>
      <c r="J18" s="69" t="s">
        <v>139</v>
      </c>
      <c r="K18" s="68">
        <f>+W44</f>
        <v>37645551</v>
      </c>
      <c r="L18" s="68">
        <f>+X44</f>
        <v>0</v>
      </c>
      <c r="O18" s="69" t="s">
        <v>150</v>
      </c>
      <c r="P18" s="72">
        <v>0.72109999999999996</v>
      </c>
      <c r="Q18" s="68">
        <v>1408719</v>
      </c>
      <c r="R18" s="68">
        <v>0</v>
      </c>
      <c r="W18" s="68">
        <f t="shared" si="0"/>
        <v>1408719</v>
      </c>
      <c r="X18" s="68">
        <f t="shared" si="1"/>
        <v>0</v>
      </c>
      <c r="Z18" s="75">
        <f t="shared" si="2"/>
        <v>1015827</v>
      </c>
    </row>
    <row r="19" spans="9:26">
      <c r="K19" s="68">
        <f>SUM(K17:K18)</f>
        <v>-183286</v>
      </c>
      <c r="L19" s="68">
        <f>SUM(L17:L18)</f>
        <v>0</v>
      </c>
      <c r="O19" s="69" t="s">
        <v>151</v>
      </c>
      <c r="P19" s="72">
        <v>0.72109999999999996</v>
      </c>
      <c r="T19" s="68">
        <v>864934</v>
      </c>
      <c r="U19" s="68">
        <v>0</v>
      </c>
      <c r="W19" s="68">
        <f t="shared" si="0"/>
        <v>-864934</v>
      </c>
      <c r="X19" s="68">
        <f t="shared" si="1"/>
        <v>0</v>
      </c>
      <c r="Z19" s="75">
        <f t="shared" si="2"/>
        <v>-623704</v>
      </c>
    </row>
    <row r="20" spans="9:26">
      <c r="Q20" s="73">
        <f>SUM(Q3:Q19)</f>
        <v>192186470</v>
      </c>
      <c r="R20" s="73">
        <f>SUM(R3:R19)</f>
        <v>3256438</v>
      </c>
      <c r="T20" s="73">
        <f>SUM(T3:T19)</f>
        <v>189514615</v>
      </c>
      <c r="U20" s="73">
        <f>SUM(U3:U19)</f>
        <v>3242289</v>
      </c>
      <c r="W20" s="73">
        <f>SUM(W3:W19)</f>
        <v>2671855</v>
      </c>
      <c r="X20" s="73">
        <f>SUM(X3:X19)</f>
        <v>14149</v>
      </c>
      <c r="Z20" s="73">
        <f>SUM(Z3:Z19)</f>
        <v>1938019</v>
      </c>
    </row>
    <row r="21" spans="9:26">
      <c r="K21" s="740" t="s">
        <v>98</v>
      </c>
      <c r="L21" s="740"/>
    </row>
    <row r="22" spans="9:26">
      <c r="I22" s="68" t="s">
        <v>128</v>
      </c>
      <c r="J22" s="69" t="s">
        <v>139</v>
      </c>
      <c r="K22" s="68">
        <f>+K11-K17</f>
        <v>-759596</v>
      </c>
    </row>
    <row r="23" spans="9:26">
      <c r="I23" s="68" t="s">
        <v>131</v>
      </c>
      <c r="J23" s="69" t="s">
        <v>139</v>
      </c>
      <c r="K23" s="68">
        <f>+K12-K18</f>
        <v>3614737</v>
      </c>
      <c r="Q23" s="740" t="s">
        <v>152</v>
      </c>
      <c r="R23" s="740"/>
      <c r="T23" s="740" t="s">
        <v>152</v>
      </c>
      <c r="U23" s="740"/>
    </row>
    <row r="24" spans="9:26">
      <c r="O24" s="69" t="s">
        <v>127</v>
      </c>
      <c r="Q24" s="68">
        <v>29240118</v>
      </c>
      <c r="T24" s="68">
        <f>40857969+409573</f>
        <v>41267542</v>
      </c>
      <c r="W24" s="68">
        <f t="shared" ref="W24:X27" si="3">+Q24-T24</f>
        <v>-12027424</v>
      </c>
      <c r="X24" s="68">
        <f t="shared" si="3"/>
        <v>0</v>
      </c>
    </row>
    <row r="25" spans="9:26">
      <c r="O25" s="69" t="s">
        <v>130</v>
      </c>
      <c r="Q25" s="68">
        <v>24625677</v>
      </c>
      <c r="T25" s="68">
        <v>40490409</v>
      </c>
      <c r="W25" s="68">
        <f t="shared" si="3"/>
        <v>-15864732</v>
      </c>
      <c r="X25" s="68">
        <f t="shared" si="3"/>
        <v>0</v>
      </c>
    </row>
    <row r="26" spans="9:26">
      <c r="O26" s="69" t="s">
        <v>133</v>
      </c>
      <c r="Q26" s="68">
        <v>18549846</v>
      </c>
      <c r="T26" s="68">
        <v>26907798</v>
      </c>
      <c r="W26" s="68">
        <f t="shared" si="3"/>
        <v>-8357952</v>
      </c>
      <c r="X26" s="68">
        <f t="shared" si="3"/>
        <v>0</v>
      </c>
    </row>
    <row r="27" spans="9:26">
      <c r="K27" s="740" t="s">
        <v>153</v>
      </c>
      <c r="L27" s="740"/>
      <c r="O27" s="69" t="s">
        <v>135</v>
      </c>
      <c r="Q27" s="68">
        <v>16595800</v>
      </c>
      <c r="T27" s="68">
        <v>18174529</v>
      </c>
      <c r="W27" s="68">
        <f t="shared" si="3"/>
        <v>-1578729</v>
      </c>
      <c r="X27" s="68">
        <f t="shared" si="3"/>
        <v>0</v>
      </c>
    </row>
    <row r="28" spans="9:26">
      <c r="I28" s="68"/>
      <c r="J28" s="69" t="s">
        <v>126</v>
      </c>
      <c r="K28" s="68">
        <v>11745638</v>
      </c>
      <c r="W28" s="73">
        <f>SUM(W24:W27)</f>
        <v>-37828837</v>
      </c>
      <c r="X28" s="68"/>
    </row>
    <row r="29" spans="9:26">
      <c r="I29" s="68"/>
      <c r="W29" s="68"/>
      <c r="X29" s="68"/>
    </row>
    <row r="30" spans="9:26">
      <c r="I30" s="68" t="s">
        <v>128</v>
      </c>
      <c r="J30" s="68" t="s">
        <v>129</v>
      </c>
      <c r="K30" s="68">
        <v>7501728</v>
      </c>
      <c r="Q30" s="740" t="s">
        <v>131</v>
      </c>
      <c r="R30" s="740"/>
      <c r="T30" s="740" t="s">
        <v>131</v>
      </c>
      <c r="U30" s="740"/>
      <c r="W30" s="68"/>
      <c r="X30" s="68"/>
    </row>
    <row r="31" spans="9:26">
      <c r="I31" s="68" t="s">
        <v>131</v>
      </c>
      <c r="J31" s="69" t="s">
        <v>132</v>
      </c>
      <c r="O31" s="69" t="s">
        <v>137</v>
      </c>
      <c r="Q31" s="68">
        <v>18875454</v>
      </c>
      <c r="W31" s="68">
        <f t="shared" ref="W31:W43" si="4">+Q31-T31</f>
        <v>18875454</v>
      </c>
      <c r="X31" s="68">
        <f t="shared" ref="X31:X43" si="5">+R31-U31</f>
        <v>0</v>
      </c>
    </row>
    <row r="32" spans="9:26">
      <c r="I32" s="68" t="s">
        <v>131</v>
      </c>
      <c r="J32" s="69" t="s">
        <v>134</v>
      </c>
      <c r="O32" s="69" t="s">
        <v>138</v>
      </c>
      <c r="Q32" s="68">
        <f>2427555+720300</f>
        <v>3147855</v>
      </c>
      <c r="T32" s="68">
        <v>28248978</v>
      </c>
      <c r="W32" s="68">
        <f t="shared" si="4"/>
        <v>-25101123</v>
      </c>
      <c r="X32" s="68">
        <f t="shared" si="5"/>
        <v>0</v>
      </c>
    </row>
    <row r="33" spans="9:24">
      <c r="I33" s="68" t="s">
        <v>131</v>
      </c>
      <c r="J33" s="69" t="s">
        <v>136</v>
      </c>
      <c r="O33" s="69" t="s">
        <v>140</v>
      </c>
      <c r="Q33" s="68">
        <v>18107483</v>
      </c>
      <c r="W33" s="68">
        <f t="shared" si="4"/>
        <v>18107483</v>
      </c>
      <c r="X33" s="68">
        <f t="shared" si="5"/>
        <v>0</v>
      </c>
    </row>
    <row r="34" spans="9:24">
      <c r="J34" s="68"/>
      <c r="O34" s="69" t="s">
        <v>141</v>
      </c>
      <c r="Q34" s="68">
        <v>4506110</v>
      </c>
      <c r="W34" s="68">
        <f t="shared" si="4"/>
        <v>4506110</v>
      </c>
      <c r="X34" s="68">
        <f t="shared" si="5"/>
        <v>0</v>
      </c>
    </row>
    <row r="35" spans="9:24">
      <c r="I35" s="68" t="s">
        <v>128</v>
      </c>
      <c r="J35" s="69" t="s">
        <v>139</v>
      </c>
      <c r="K35" s="68">
        <f>SUM(Z3:Z6)</f>
        <v>-28102595</v>
      </c>
      <c r="O35" s="69" t="s">
        <v>142</v>
      </c>
      <c r="Q35" s="68">
        <f>3375309+398854</f>
        <v>3774163</v>
      </c>
      <c r="W35" s="68">
        <f t="shared" si="4"/>
        <v>3774163</v>
      </c>
      <c r="X35" s="68">
        <f t="shared" si="5"/>
        <v>0</v>
      </c>
    </row>
    <row r="36" spans="9:24">
      <c r="I36" s="68" t="s">
        <v>131</v>
      </c>
      <c r="J36" s="69" t="s">
        <v>139</v>
      </c>
      <c r="K36" s="68">
        <f>SUM(Z7:Z19)</f>
        <v>30040614</v>
      </c>
      <c r="O36" s="69" t="s">
        <v>143</v>
      </c>
      <c r="Q36" s="68">
        <f>6901010+645841</f>
        <v>7546851</v>
      </c>
      <c r="W36" s="68">
        <f t="shared" si="4"/>
        <v>7546851</v>
      </c>
      <c r="X36" s="68">
        <f t="shared" si="5"/>
        <v>0</v>
      </c>
    </row>
    <row r="37" spans="9:24">
      <c r="O37" s="69" t="s">
        <v>144</v>
      </c>
      <c r="Q37" s="68">
        <v>1473756</v>
      </c>
      <c r="W37" s="68">
        <f t="shared" si="4"/>
        <v>1473756</v>
      </c>
      <c r="X37" s="68">
        <f t="shared" si="5"/>
        <v>0</v>
      </c>
    </row>
    <row r="38" spans="9:24">
      <c r="O38" s="69" t="s">
        <v>146</v>
      </c>
      <c r="Q38" s="68">
        <f>2841891+208646</f>
        <v>3050537</v>
      </c>
      <c r="W38" s="68">
        <f t="shared" si="4"/>
        <v>3050537</v>
      </c>
      <c r="X38" s="68">
        <f t="shared" si="5"/>
        <v>0</v>
      </c>
    </row>
    <row r="39" spans="9:24">
      <c r="O39" s="69" t="s">
        <v>147</v>
      </c>
      <c r="Q39" s="68">
        <v>3833591</v>
      </c>
      <c r="W39" s="68">
        <f t="shared" si="4"/>
        <v>3833591</v>
      </c>
      <c r="X39" s="68">
        <f t="shared" si="5"/>
        <v>0</v>
      </c>
    </row>
    <row r="40" spans="9:24">
      <c r="O40" s="69" t="s">
        <v>148</v>
      </c>
      <c r="Q40" s="68">
        <v>545347</v>
      </c>
      <c r="W40" s="68">
        <f t="shared" si="4"/>
        <v>545347</v>
      </c>
      <c r="X40" s="68">
        <f t="shared" si="5"/>
        <v>0</v>
      </c>
    </row>
    <row r="41" spans="9:24">
      <c r="O41" s="69" t="s">
        <v>149</v>
      </c>
      <c r="Q41" s="68">
        <f>435349+54248</f>
        <v>489597</v>
      </c>
      <c r="W41" s="68">
        <f t="shared" si="4"/>
        <v>489597</v>
      </c>
      <c r="X41" s="68">
        <f t="shared" si="5"/>
        <v>0</v>
      </c>
    </row>
    <row r="42" spans="9:24">
      <c r="O42" s="69" t="s">
        <v>150</v>
      </c>
      <c r="Q42" s="68">
        <v>1408719</v>
      </c>
      <c r="W42" s="68">
        <f t="shared" si="4"/>
        <v>1408719</v>
      </c>
      <c r="X42" s="68">
        <f t="shared" si="5"/>
        <v>0</v>
      </c>
    </row>
    <row r="43" spans="9:24">
      <c r="O43" s="69" t="s">
        <v>151</v>
      </c>
      <c r="T43" s="68">
        <v>864934</v>
      </c>
      <c r="W43" s="68">
        <f t="shared" si="4"/>
        <v>-864934</v>
      </c>
      <c r="X43" s="68">
        <f t="shared" si="5"/>
        <v>0</v>
      </c>
    </row>
    <row r="44" spans="9:24">
      <c r="W44" s="73">
        <f>SUM(W31:W43)</f>
        <v>37645551</v>
      </c>
      <c r="X44" s="68">
        <f>SUM(X31:X43)</f>
        <v>0</v>
      </c>
    </row>
  </sheetData>
  <mergeCells count="11">
    <mergeCell ref="Q30:R30"/>
    <mergeCell ref="T30:U30"/>
    <mergeCell ref="P1:P2"/>
    <mergeCell ref="K21:L21"/>
    <mergeCell ref="K27:L27"/>
    <mergeCell ref="Q23:R23"/>
    <mergeCell ref="T23:U23"/>
    <mergeCell ref="K5:L5"/>
    <mergeCell ref="Q1:R1"/>
    <mergeCell ref="T1:U1"/>
    <mergeCell ref="K16:L16"/>
  </mergeCells>
  <phoneticPr fontId="24" type="noConversion"/>
  <pageMargins left="0" right="0" top="0.5" bottom="0.5" header="0.5" footer="0.25"/>
  <pageSetup paperSize="5" scale="60" orientation="landscape" r:id="rId1"/>
  <headerFooter alignWithMargins="0">
    <oddFooter>&amp;L&amp;10&amp;Z&amp;F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
  <sheetViews>
    <sheetView workbookViewId="0">
      <selection activeCell="E7" sqref="E7"/>
    </sheetView>
  </sheetViews>
  <sheetFormatPr defaultRowHeight="13.2"/>
  <cols>
    <col min="1" max="1" width="21.44140625" bestFit="1" customWidth="1"/>
    <col min="2" max="2" width="10" bestFit="1" customWidth="1"/>
    <col min="3" max="3" width="13.44140625" bestFit="1" customWidth="1"/>
    <col min="4" max="4" width="12.88671875" bestFit="1" customWidth="1"/>
  </cols>
  <sheetData>
    <row r="1" spans="1:4">
      <c r="A1" t="s">
        <v>162</v>
      </c>
      <c r="B1">
        <v>61324862</v>
      </c>
      <c r="C1" s="95" t="e">
        <f>+#REF!</f>
        <v>#REF!</v>
      </c>
      <c r="D1" s="95" t="e">
        <f>+B1-C1</f>
        <v>#REF!</v>
      </c>
    </row>
    <row r="2" spans="1:4">
      <c r="A2" t="s">
        <v>163</v>
      </c>
      <c r="B2">
        <v>102027922</v>
      </c>
      <c r="C2" s="95" t="e">
        <f>+#REF!</f>
        <v>#REF!</v>
      </c>
      <c r="D2" s="95" t="e">
        <f>+B2-C2</f>
        <v>#REF!</v>
      </c>
    </row>
    <row r="3" spans="1:4">
      <c r="D3" s="95" t="e">
        <f>+D1-D2</f>
        <v>#REF!</v>
      </c>
    </row>
    <row r="5" spans="1:4">
      <c r="C5" s="95"/>
    </row>
  </sheetData>
  <phoneticPr fontId="14"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B4"/>
  <sheetViews>
    <sheetView workbookViewId="0">
      <selection activeCell="A3" sqref="A3"/>
    </sheetView>
  </sheetViews>
  <sheetFormatPr defaultRowHeight="13.2"/>
  <cols>
    <col min="1" max="1" width="20.88671875" bestFit="1" customWidth="1"/>
    <col min="2" max="4" width="12.6640625" customWidth="1"/>
  </cols>
  <sheetData>
    <row r="2" spans="2:2">
      <c r="B2" s="11"/>
    </row>
    <row r="4" spans="2:2">
      <c r="B4" s="11"/>
    </row>
  </sheetData>
  <phoneticPr fontId="14"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44"/>
  <sheetViews>
    <sheetView topLeftCell="A21" workbookViewId="0">
      <selection activeCell="M37" sqref="M37"/>
    </sheetView>
  </sheetViews>
  <sheetFormatPr defaultColWidth="10.33203125" defaultRowHeight="15.6"/>
  <cols>
    <col min="1" max="1" width="11.33203125" style="68" bestFit="1" customWidth="1"/>
    <col min="2" max="2" width="10.44140625" style="69" bestFit="1" customWidth="1"/>
    <col min="3" max="3" width="11.33203125" style="68" bestFit="1" customWidth="1"/>
    <col min="4" max="4" width="10.33203125" style="68" customWidth="1"/>
    <col min="5" max="5" width="11.33203125" style="68" bestFit="1" customWidth="1"/>
    <col min="6" max="7" width="10.33203125" style="68" customWidth="1"/>
    <col min="8" max="8" width="5" style="68" customWidth="1"/>
    <col min="9" max="9" width="10.33203125" style="69" customWidth="1"/>
    <col min="10" max="10" width="13.33203125" style="69" bestFit="1" customWidth="1"/>
    <col min="11" max="11" width="12.109375" style="68" bestFit="1" customWidth="1"/>
    <col min="12" max="12" width="11.33203125" style="68" bestFit="1" customWidth="1"/>
    <col min="13" max="13" width="10.33203125" style="77" customWidth="1"/>
    <col min="14" max="14" width="6.44140625" style="69" customWidth="1"/>
    <col min="15" max="15" width="16.88671875" style="69" bestFit="1" customWidth="1"/>
    <col min="16" max="16" width="8" style="69" customWidth="1"/>
    <col min="17" max="17" width="12.44140625" style="68" bestFit="1" customWidth="1"/>
    <col min="18" max="18" width="10.44140625" style="68" bestFit="1" customWidth="1"/>
    <col min="19" max="19" width="6.44140625" style="69" customWidth="1"/>
    <col min="20" max="20" width="12.44140625" style="68" bestFit="1" customWidth="1"/>
    <col min="21" max="21" width="10.33203125" style="68" customWidth="1"/>
    <col min="22" max="22" width="4" style="69" customWidth="1"/>
    <col min="23" max="23" width="12.109375" style="69" bestFit="1" customWidth="1"/>
    <col min="24" max="25" width="10.33203125" style="69" customWidth="1"/>
    <col min="26" max="26" width="15.6640625" style="69" bestFit="1" customWidth="1"/>
    <col min="27" max="16384" width="10.33203125" style="69"/>
  </cols>
  <sheetData>
    <row r="1" spans="1:26">
      <c r="E1" s="68" t="s">
        <v>121</v>
      </c>
      <c r="J1" s="70">
        <v>39355</v>
      </c>
      <c r="K1" s="71" t="s">
        <v>122</v>
      </c>
      <c r="L1" s="71" t="s">
        <v>123</v>
      </c>
      <c r="M1" s="76"/>
      <c r="N1" s="71"/>
      <c r="P1" s="741" t="s">
        <v>153</v>
      </c>
      <c r="Q1" s="740" t="s">
        <v>124</v>
      </c>
      <c r="R1" s="740"/>
      <c r="T1" s="740" t="s">
        <v>125</v>
      </c>
      <c r="U1" s="740"/>
    </row>
    <row r="2" spans="1:26">
      <c r="A2" s="68">
        <v>13683657</v>
      </c>
      <c r="B2" s="72">
        <v>0.72750000000000004</v>
      </c>
      <c r="C2" s="68">
        <f>+A2/B2</f>
        <v>18809150.515463918</v>
      </c>
      <c r="E2" s="68">
        <f>(15858169+287036)</f>
        <v>16145205</v>
      </c>
      <c r="G2" s="68">
        <f>+C2-E2</f>
        <v>2663945.5154639184</v>
      </c>
      <c r="I2" s="68"/>
      <c r="J2" s="69" t="s">
        <v>126</v>
      </c>
      <c r="K2" s="73">
        <v>22198530</v>
      </c>
      <c r="L2" s="73">
        <v>176394</v>
      </c>
      <c r="M2" s="74">
        <f>+L2/K2</f>
        <v>7.9462018430950156E-3</v>
      </c>
      <c r="N2" s="72"/>
      <c r="P2" s="741"/>
      <c r="Q2" s="71" t="s">
        <v>122</v>
      </c>
      <c r="R2" s="71" t="s">
        <v>123</v>
      </c>
      <c r="T2" s="71" t="s">
        <v>122</v>
      </c>
      <c r="U2" s="71" t="s">
        <v>123</v>
      </c>
      <c r="W2" s="71" t="s">
        <v>122</v>
      </c>
      <c r="X2" s="71" t="s">
        <v>123</v>
      </c>
    </row>
    <row r="3" spans="1:26">
      <c r="A3" s="68">
        <v>19071855</v>
      </c>
      <c r="B3" s="72">
        <v>0.72750000000000004</v>
      </c>
      <c r="C3" s="68">
        <f>+A3/B3</f>
        <v>26215608.24742268</v>
      </c>
      <c r="E3" s="68">
        <f>+(25982536+233071)</f>
        <v>26215607</v>
      </c>
      <c r="G3" s="68">
        <f>+C3-E3</f>
        <v>1.2474226802587509</v>
      </c>
      <c r="I3" s="68"/>
      <c r="O3" s="69" t="s">
        <v>127</v>
      </c>
      <c r="P3" s="72">
        <v>0.73099999999999998</v>
      </c>
      <c r="T3" s="68">
        <v>1661</v>
      </c>
      <c r="U3" s="68">
        <v>0</v>
      </c>
      <c r="W3" s="68">
        <f t="shared" ref="W3:W19" si="0">+Q3-T3</f>
        <v>-1661</v>
      </c>
      <c r="X3" s="68">
        <f t="shared" ref="X3:X19" si="1">+R3-U3</f>
        <v>0</v>
      </c>
      <c r="Z3" s="75">
        <f t="shared" ref="Z3:Z19" si="2">ROUND((Q3+R3-T3-U3)*P3,0)</f>
        <v>-1214</v>
      </c>
    </row>
    <row r="4" spans="1:26">
      <c r="A4" s="68">
        <v>17524489</v>
      </c>
      <c r="B4" s="72">
        <v>0.72750000000000004</v>
      </c>
      <c r="C4" s="68">
        <f>+A4/B4</f>
        <v>24088644.673539519</v>
      </c>
      <c r="E4" s="68">
        <f>+(23789195+299449)</f>
        <v>24088644</v>
      </c>
      <c r="G4" s="68">
        <f>+C4-E4</f>
        <v>0.67353951930999756</v>
      </c>
      <c r="I4" s="68"/>
      <c r="N4" s="72"/>
      <c r="O4" s="69" t="s">
        <v>130</v>
      </c>
      <c r="P4" s="72">
        <v>0.7278</v>
      </c>
      <c r="W4" s="68">
        <f t="shared" si="0"/>
        <v>0</v>
      </c>
      <c r="X4" s="68">
        <f t="shared" si="1"/>
        <v>0</v>
      </c>
      <c r="Z4" s="75">
        <f t="shared" si="2"/>
        <v>0</v>
      </c>
    </row>
    <row r="5" spans="1:26">
      <c r="A5" s="68">
        <v>16270258</v>
      </c>
      <c r="B5" s="72">
        <v>0.72750000000000004</v>
      </c>
      <c r="C5" s="68">
        <f>+A5/B5</f>
        <v>22364615.807560135</v>
      </c>
      <c r="E5" s="68">
        <f>+(22198530+176394)</f>
        <v>22374924</v>
      </c>
      <c r="G5" s="68">
        <f>+C5-E5</f>
        <v>-10308.192439865321</v>
      </c>
      <c r="I5" s="68"/>
      <c r="K5" s="740" t="s">
        <v>154</v>
      </c>
      <c r="L5" s="740"/>
      <c r="N5" s="72"/>
      <c r="O5" s="69" t="s">
        <v>133</v>
      </c>
      <c r="P5" s="72">
        <v>0.72570000000000001</v>
      </c>
      <c r="W5" s="68">
        <f t="shared" si="0"/>
        <v>0</v>
      </c>
      <c r="X5" s="68">
        <f t="shared" si="1"/>
        <v>0</v>
      </c>
      <c r="Z5" s="75">
        <f t="shared" si="2"/>
        <v>0</v>
      </c>
    </row>
    <row r="6" spans="1:26">
      <c r="A6" s="68">
        <f>SUM(A2:A5)</f>
        <v>66550259</v>
      </c>
      <c r="B6" s="72">
        <v>0.72750000000000004</v>
      </c>
      <c r="C6" s="68">
        <f>+A6/B6</f>
        <v>91478019.243986249</v>
      </c>
      <c r="E6" s="68">
        <f>SUM(E2:E5)</f>
        <v>88824380</v>
      </c>
      <c r="G6" s="68">
        <f>+C6-E6</f>
        <v>2653639.243986249</v>
      </c>
      <c r="I6" s="68" t="s">
        <v>128</v>
      </c>
      <c r="J6" s="68" t="s">
        <v>129</v>
      </c>
      <c r="K6" s="68">
        <v>13688412</v>
      </c>
      <c r="L6" s="68">
        <v>176394</v>
      </c>
      <c r="M6" s="72">
        <f>+L6/K6</f>
        <v>1.2886374255830406E-2</v>
      </c>
      <c r="N6" s="72"/>
      <c r="O6" s="69" t="s">
        <v>135</v>
      </c>
      <c r="P6" s="72">
        <v>0.72109999999999996</v>
      </c>
      <c r="W6" s="68">
        <f t="shared" si="0"/>
        <v>0</v>
      </c>
      <c r="X6" s="68">
        <f t="shared" si="1"/>
        <v>0</v>
      </c>
      <c r="Z6" s="75">
        <f t="shared" si="2"/>
        <v>0</v>
      </c>
    </row>
    <row r="7" spans="1:26">
      <c r="I7" s="68" t="s">
        <v>131</v>
      </c>
      <c r="J7" s="69" t="s">
        <v>132</v>
      </c>
      <c r="K7" s="68">
        <v>4087617</v>
      </c>
      <c r="L7" s="68">
        <v>0</v>
      </c>
      <c r="M7" s="72">
        <f>+L7/K7</f>
        <v>0</v>
      </c>
      <c r="N7" s="72"/>
      <c r="O7" s="69" t="s">
        <v>137</v>
      </c>
      <c r="P7" s="72">
        <v>0.73099999999999998</v>
      </c>
      <c r="W7" s="68">
        <f t="shared" si="0"/>
        <v>0</v>
      </c>
      <c r="X7" s="68">
        <f t="shared" si="1"/>
        <v>0</v>
      </c>
      <c r="Z7" s="75">
        <f t="shared" si="2"/>
        <v>0</v>
      </c>
    </row>
    <row r="8" spans="1:26">
      <c r="I8" s="68" t="s">
        <v>131</v>
      </c>
      <c r="J8" s="69" t="s">
        <v>134</v>
      </c>
      <c r="K8" s="68">
        <v>1794578</v>
      </c>
      <c r="L8" s="68">
        <v>0</v>
      </c>
      <c r="M8" s="72">
        <f>+L8/K8</f>
        <v>0</v>
      </c>
      <c r="O8" s="69" t="s">
        <v>138</v>
      </c>
      <c r="P8" s="72">
        <v>0.73099999999999998</v>
      </c>
      <c r="T8" s="68">
        <v>8598</v>
      </c>
      <c r="U8" s="68">
        <v>0</v>
      </c>
      <c r="W8" s="68">
        <f t="shared" si="0"/>
        <v>-8598</v>
      </c>
      <c r="X8" s="68">
        <f t="shared" si="1"/>
        <v>0</v>
      </c>
      <c r="Z8" s="75">
        <f t="shared" si="2"/>
        <v>-6285</v>
      </c>
    </row>
    <row r="9" spans="1:26">
      <c r="I9" s="68" t="s">
        <v>131</v>
      </c>
      <c r="J9" s="69" t="s">
        <v>136</v>
      </c>
      <c r="K9" s="68">
        <v>2627923</v>
      </c>
      <c r="M9" s="72">
        <f>+L9/K9</f>
        <v>0</v>
      </c>
      <c r="O9" s="69" t="s">
        <v>140</v>
      </c>
      <c r="P9" s="72">
        <v>0.73099999999999998</v>
      </c>
      <c r="W9" s="68">
        <f t="shared" si="0"/>
        <v>0</v>
      </c>
      <c r="X9" s="68">
        <f t="shared" si="1"/>
        <v>0</v>
      </c>
      <c r="Z9" s="75">
        <f t="shared" si="2"/>
        <v>0</v>
      </c>
    </row>
    <row r="10" spans="1:26">
      <c r="J10" s="68"/>
      <c r="O10" s="69" t="s">
        <v>141</v>
      </c>
      <c r="P10" s="72">
        <v>0.7278</v>
      </c>
      <c r="W10" s="68">
        <f t="shared" si="0"/>
        <v>0</v>
      </c>
      <c r="X10" s="68">
        <f t="shared" si="1"/>
        <v>0</v>
      </c>
      <c r="Z10" s="75">
        <f t="shared" si="2"/>
        <v>0</v>
      </c>
    </row>
    <row r="11" spans="1:26">
      <c r="A11" s="68">
        <f>11536819+208819</f>
        <v>11745638</v>
      </c>
      <c r="I11" s="68" t="s">
        <v>128</v>
      </c>
      <c r="J11" s="69" t="s">
        <v>139</v>
      </c>
      <c r="K11" s="68">
        <f>SUM(W3:W6)</f>
        <v>-1661</v>
      </c>
      <c r="L11" s="68">
        <f>SUM(X3:X6)</f>
        <v>0</v>
      </c>
      <c r="M11" s="72">
        <f>+L11/K11</f>
        <v>0</v>
      </c>
      <c r="O11" s="69" t="s">
        <v>142</v>
      </c>
      <c r="P11" s="72">
        <v>0.7278</v>
      </c>
      <c r="W11" s="68">
        <f t="shared" si="0"/>
        <v>0</v>
      </c>
      <c r="X11" s="68">
        <f t="shared" si="1"/>
        <v>0</v>
      </c>
      <c r="Z11" s="75">
        <f t="shared" si="2"/>
        <v>0</v>
      </c>
    </row>
    <row r="12" spans="1:26">
      <c r="A12" s="68">
        <f>+A2-A11</f>
        <v>1938019</v>
      </c>
      <c r="I12" s="68" t="s">
        <v>131</v>
      </c>
      <c r="J12" s="69" t="s">
        <v>139</v>
      </c>
      <c r="K12" s="68">
        <f>SUM(W7:W19)</f>
        <v>-8598</v>
      </c>
      <c r="L12" s="68">
        <f>SUM(X7:X19)</f>
        <v>0</v>
      </c>
      <c r="O12" s="69" t="s">
        <v>143</v>
      </c>
      <c r="P12" s="72">
        <v>0.7278</v>
      </c>
      <c r="W12" s="68">
        <f t="shared" si="0"/>
        <v>0</v>
      </c>
      <c r="X12" s="68">
        <f t="shared" si="1"/>
        <v>0</v>
      </c>
      <c r="Z12" s="75">
        <f t="shared" si="2"/>
        <v>0</v>
      </c>
    </row>
    <row r="13" spans="1:26">
      <c r="O13" s="69" t="s">
        <v>144</v>
      </c>
      <c r="P13" s="72">
        <v>0.72570000000000001</v>
      </c>
      <c r="W13" s="68">
        <f t="shared" si="0"/>
        <v>0</v>
      </c>
      <c r="X13" s="68">
        <f t="shared" si="1"/>
        <v>0</v>
      </c>
      <c r="Z13" s="75">
        <f t="shared" si="2"/>
        <v>0</v>
      </c>
    </row>
    <row r="14" spans="1:26">
      <c r="K14" s="68">
        <f>SUM(K6:K13)</f>
        <v>22188271</v>
      </c>
      <c r="L14" s="68">
        <f>SUM(L6:L13)</f>
        <v>176394</v>
      </c>
      <c r="M14" s="72">
        <f>+L14/K14</f>
        <v>7.9498758600884227E-3</v>
      </c>
      <c r="N14" s="72"/>
      <c r="O14" s="69" t="s">
        <v>146</v>
      </c>
      <c r="P14" s="72">
        <v>0.72570000000000001</v>
      </c>
      <c r="W14" s="68">
        <f t="shared" si="0"/>
        <v>0</v>
      </c>
      <c r="X14" s="68">
        <f t="shared" si="1"/>
        <v>0</v>
      </c>
      <c r="Z14" s="75">
        <f t="shared" si="2"/>
        <v>0</v>
      </c>
    </row>
    <row r="15" spans="1:26">
      <c r="O15" s="69" t="s">
        <v>147</v>
      </c>
      <c r="P15" s="72">
        <v>0.72570000000000001</v>
      </c>
      <c r="W15" s="68">
        <f t="shared" si="0"/>
        <v>0</v>
      </c>
      <c r="X15" s="68">
        <f t="shared" si="1"/>
        <v>0</v>
      </c>
      <c r="Z15" s="75">
        <f t="shared" si="2"/>
        <v>0</v>
      </c>
    </row>
    <row r="16" spans="1:26">
      <c r="K16" s="740" t="s">
        <v>145</v>
      </c>
      <c r="L16" s="740"/>
      <c r="O16" s="69" t="s">
        <v>148</v>
      </c>
      <c r="P16" s="72">
        <v>0.72109999999999996</v>
      </c>
      <c r="W16" s="68">
        <f t="shared" si="0"/>
        <v>0</v>
      </c>
      <c r="X16" s="68">
        <f t="shared" si="1"/>
        <v>0</v>
      </c>
      <c r="Z16" s="75">
        <f t="shared" si="2"/>
        <v>0</v>
      </c>
    </row>
    <row r="17" spans="9:26">
      <c r="I17" s="68" t="s">
        <v>128</v>
      </c>
      <c r="J17" s="69" t="s">
        <v>139</v>
      </c>
      <c r="K17" s="68">
        <f>+W28</f>
        <v>0</v>
      </c>
      <c r="L17" s="68">
        <f>+X28</f>
        <v>0</v>
      </c>
      <c r="O17" s="69" t="s">
        <v>149</v>
      </c>
      <c r="P17" s="72">
        <v>0.72109999999999996</v>
      </c>
      <c r="W17" s="68">
        <f t="shared" si="0"/>
        <v>0</v>
      </c>
      <c r="X17" s="68">
        <f t="shared" si="1"/>
        <v>0</v>
      </c>
      <c r="Z17" s="75">
        <f t="shared" si="2"/>
        <v>0</v>
      </c>
    </row>
    <row r="18" spans="9:26">
      <c r="I18" s="68" t="s">
        <v>131</v>
      </c>
      <c r="J18" s="69" t="s">
        <v>139</v>
      </c>
      <c r="K18" s="68">
        <f>+W44</f>
        <v>-8598</v>
      </c>
      <c r="L18" s="68">
        <f>+X44</f>
        <v>0</v>
      </c>
      <c r="O18" s="69" t="s">
        <v>150</v>
      </c>
      <c r="P18" s="72">
        <v>0.72109999999999996</v>
      </c>
      <c r="W18" s="68">
        <f t="shared" si="0"/>
        <v>0</v>
      </c>
      <c r="X18" s="68">
        <f t="shared" si="1"/>
        <v>0</v>
      </c>
      <c r="Z18" s="75">
        <f t="shared" si="2"/>
        <v>0</v>
      </c>
    </row>
    <row r="19" spans="9:26">
      <c r="K19" s="68">
        <f>SUM(K17:K18)</f>
        <v>-8598</v>
      </c>
      <c r="L19" s="68">
        <f>SUM(L17:L18)</f>
        <v>0</v>
      </c>
      <c r="O19" s="69" t="s">
        <v>151</v>
      </c>
      <c r="P19" s="72">
        <v>0.72109999999999996</v>
      </c>
      <c r="U19" s="68">
        <v>0</v>
      </c>
      <c r="W19" s="68">
        <f t="shared" si="0"/>
        <v>0</v>
      </c>
      <c r="X19" s="68">
        <f t="shared" si="1"/>
        <v>0</v>
      </c>
      <c r="Z19" s="75">
        <f t="shared" si="2"/>
        <v>0</v>
      </c>
    </row>
    <row r="20" spans="9:26">
      <c r="Q20" s="73">
        <f>SUM(Q3:Q19)</f>
        <v>0</v>
      </c>
      <c r="R20" s="73">
        <f>SUM(R3:R19)</f>
        <v>0</v>
      </c>
      <c r="T20" s="73">
        <f>SUM(T3:T19)</f>
        <v>10259</v>
      </c>
      <c r="U20" s="73">
        <f>SUM(U3:U19)</f>
        <v>0</v>
      </c>
      <c r="W20" s="73">
        <f>SUM(W3:W19)</f>
        <v>-10259</v>
      </c>
      <c r="X20" s="73">
        <f>SUM(X3:X19)</f>
        <v>0</v>
      </c>
      <c r="Z20" s="73">
        <f>SUM(Z3:Z19)</f>
        <v>-7499</v>
      </c>
    </row>
    <row r="21" spans="9:26">
      <c r="K21" s="740" t="s">
        <v>98</v>
      </c>
      <c r="L21" s="740"/>
    </row>
    <row r="22" spans="9:26">
      <c r="I22" s="68" t="s">
        <v>128</v>
      </c>
      <c r="J22" s="69" t="s">
        <v>139</v>
      </c>
      <c r="K22" s="68">
        <f>+K11-K17</f>
        <v>-1661</v>
      </c>
    </row>
    <row r="23" spans="9:26">
      <c r="I23" s="68" t="s">
        <v>131</v>
      </c>
      <c r="J23" s="69" t="s">
        <v>139</v>
      </c>
      <c r="K23" s="68">
        <f>+K12-K18</f>
        <v>0</v>
      </c>
      <c r="Q23" s="740" t="s">
        <v>152</v>
      </c>
      <c r="R23" s="740"/>
      <c r="T23" s="740" t="s">
        <v>152</v>
      </c>
      <c r="U23" s="740"/>
    </row>
    <row r="24" spans="9:26">
      <c r="O24" s="69" t="s">
        <v>127</v>
      </c>
      <c r="Q24" s="68">
        <v>0</v>
      </c>
      <c r="T24" s="68">
        <v>0</v>
      </c>
      <c r="W24" s="68">
        <f t="shared" ref="W24:X27" si="3">+Q24-T24</f>
        <v>0</v>
      </c>
      <c r="X24" s="68">
        <f t="shared" si="3"/>
        <v>0</v>
      </c>
    </row>
    <row r="25" spans="9:26">
      <c r="O25" s="69" t="s">
        <v>130</v>
      </c>
      <c r="W25" s="68">
        <f t="shared" si="3"/>
        <v>0</v>
      </c>
      <c r="X25" s="68">
        <f t="shared" si="3"/>
        <v>0</v>
      </c>
    </row>
    <row r="26" spans="9:26">
      <c r="O26" s="69" t="s">
        <v>133</v>
      </c>
      <c r="W26" s="68">
        <f t="shared" si="3"/>
        <v>0</v>
      </c>
      <c r="X26" s="68">
        <f t="shared" si="3"/>
        <v>0</v>
      </c>
    </row>
    <row r="27" spans="9:26">
      <c r="K27" s="740" t="s">
        <v>153</v>
      </c>
      <c r="L27" s="740"/>
      <c r="O27" s="69" t="s">
        <v>135</v>
      </c>
      <c r="W27" s="68">
        <f t="shared" si="3"/>
        <v>0</v>
      </c>
      <c r="X27" s="68">
        <f t="shared" si="3"/>
        <v>0</v>
      </c>
    </row>
    <row r="28" spans="9:26">
      <c r="I28" s="68"/>
      <c r="J28" s="69" t="s">
        <v>126</v>
      </c>
      <c r="K28" s="68">
        <v>16277757</v>
      </c>
      <c r="M28" s="77">
        <f>+K28/(K2+L2)</f>
        <v>0.72749999061449322</v>
      </c>
      <c r="W28" s="73">
        <f>SUM(W24:W27)</f>
        <v>0</v>
      </c>
      <c r="X28" s="68"/>
    </row>
    <row r="29" spans="9:26">
      <c r="I29" s="68"/>
      <c r="W29" s="68"/>
      <c r="X29" s="68"/>
    </row>
    <row r="30" spans="9:26">
      <c r="I30" s="68" t="s">
        <v>128</v>
      </c>
      <c r="J30" s="68" t="s">
        <v>129</v>
      </c>
      <c r="K30" s="68">
        <v>10086645</v>
      </c>
      <c r="M30" s="77">
        <f>+K30/(K6+L6)</f>
        <v>0.72749990154928967</v>
      </c>
      <c r="Q30" s="740" t="s">
        <v>131</v>
      </c>
      <c r="R30" s="740"/>
      <c r="T30" s="740" t="s">
        <v>131</v>
      </c>
      <c r="U30" s="740"/>
      <c r="W30" s="68"/>
      <c r="X30" s="68"/>
    </row>
    <row r="31" spans="9:26">
      <c r="I31" s="68" t="s">
        <v>131</v>
      </c>
      <c r="J31" s="69" t="s">
        <v>132</v>
      </c>
      <c r="K31" s="68">
        <v>2973742</v>
      </c>
      <c r="M31" s="77">
        <f>+K31/(K7+L7)</f>
        <v>0.72750015473563201</v>
      </c>
      <c r="O31" s="69" t="s">
        <v>137</v>
      </c>
      <c r="W31" s="68">
        <f t="shared" ref="W31:W43" si="4">+Q31-T31</f>
        <v>0</v>
      </c>
      <c r="X31" s="68">
        <f t="shared" ref="X31:X43" si="5">+R31-U31</f>
        <v>0</v>
      </c>
    </row>
    <row r="32" spans="9:26">
      <c r="I32" s="68" t="s">
        <v>131</v>
      </c>
      <c r="J32" s="69" t="s">
        <v>134</v>
      </c>
      <c r="K32" s="68">
        <v>1305556</v>
      </c>
      <c r="M32" s="77">
        <f>+K32/(K8+L8)</f>
        <v>0.72750028140320455</v>
      </c>
      <c r="O32" s="69" t="s">
        <v>138</v>
      </c>
      <c r="T32" s="68">
        <v>8598</v>
      </c>
      <c r="W32" s="68">
        <f t="shared" si="4"/>
        <v>-8598</v>
      </c>
      <c r="X32" s="68">
        <f t="shared" si="5"/>
        <v>0</v>
      </c>
    </row>
    <row r="33" spans="9:24">
      <c r="I33" s="68" t="s">
        <v>131</v>
      </c>
      <c r="J33" s="69" t="s">
        <v>136</v>
      </c>
      <c r="K33" s="68">
        <v>1911814</v>
      </c>
      <c r="M33" s="77">
        <f>+K33/(K9+L9)</f>
        <v>0.72750000665925141</v>
      </c>
      <c r="O33" s="69" t="s">
        <v>140</v>
      </c>
      <c r="W33" s="68">
        <f t="shared" si="4"/>
        <v>0</v>
      </c>
      <c r="X33" s="68">
        <f t="shared" si="5"/>
        <v>0</v>
      </c>
    </row>
    <row r="34" spans="9:24">
      <c r="J34" s="68"/>
      <c r="O34" s="69" t="s">
        <v>141</v>
      </c>
      <c r="W34" s="68">
        <f t="shared" si="4"/>
        <v>0</v>
      </c>
      <c r="X34" s="68">
        <f t="shared" si="5"/>
        <v>0</v>
      </c>
    </row>
    <row r="35" spans="9:24">
      <c r="I35" s="68" t="s">
        <v>128</v>
      </c>
      <c r="J35" s="69" t="s">
        <v>139</v>
      </c>
      <c r="K35" s="68">
        <f>+Z3</f>
        <v>-1214</v>
      </c>
      <c r="O35" s="69" t="s">
        <v>142</v>
      </c>
      <c r="W35" s="68">
        <f t="shared" si="4"/>
        <v>0</v>
      </c>
      <c r="X35" s="68">
        <f t="shared" si="5"/>
        <v>0</v>
      </c>
    </row>
    <row r="36" spans="9:24">
      <c r="I36" s="68" t="s">
        <v>131</v>
      </c>
      <c r="J36" s="69" t="s">
        <v>139</v>
      </c>
      <c r="K36" s="68">
        <f>+Z8</f>
        <v>-6285</v>
      </c>
      <c r="O36" s="69" t="s">
        <v>143</v>
      </c>
      <c r="W36" s="68">
        <f t="shared" si="4"/>
        <v>0</v>
      </c>
      <c r="X36" s="68">
        <f t="shared" si="5"/>
        <v>0</v>
      </c>
    </row>
    <row r="37" spans="9:24">
      <c r="O37" s="69" t="s">
        <v>144</v>
      </c>
      <c r="W37" s="68">
        <f t="shared" si="4"/>
        <v>0</v>
      </c>
      <c r="X37" s="68">
        <f t="shared" si="5"/>
        <v>0</v>
      </c>
    </row>
    <row r="38" spans="9:24">
      <c r="O38" s="69" t="s">
        <v>146</v>
      </c>
      <c r="W38" s="68">
        <f t="shared" si="4"/>
        <v>0</v>
      </c>
      <c r="X38" s="68">
        <f t="shared" si="5"/>
        <v>0</v>
      </c>
    </row>
    <row r="39" spans="9:24">
      <c r="O39" s="69" t="s">
        <v>147</v>
      </c>
      <c r="W39" s="68">
        <f t="shared" si="4"/>
        <v>0</v>
      </c>
      <c r="X39" s="68">
        <f t="shared" si="5"/>
        <v>0</v>
      </c>
    </row>
    <row r="40" spans="9:24">
      <c r="O40" s="69" t="s">
        <v>148</v>
      </c>
      <c r="W40" s="68">
        <f t="shared" si="4"/>
        <v>0</v>
      </c>
      <c r="X40" s="68">
        <f t="shared" si="5"/>
        <v>0</v>
      </c>
    </row>
    <row r="41" spans="9:24">
      <c r="O41" s="69" t="s">
        <v>149</v>
      </c>
      <c r="W41" s="68">
        <f t="shared" si="4"/>
        <v>0</v>
      </c>
      <c r="X41" s="68">
        <f t="shared" si="5"/>
        <v>0</v>
      </c>
    </row>
    <row r="42" spans="9:24">
      <c r="O42" s="69" t="s">
        <v>150</v>
      </c>
      <c r="W42" s="68">
        <f t="shared" si="4"/>
        <v>0</v>
      </c>
      <c r="X42" s="68">
        <f t="shared" si="5"/>
        <v>0</v>
      </c>
    </row>
    <row r="43" spans="9:24">
      <c r="O43" s="69" t="s">
        <v>151</v>
      </c>
      <c r="W43" s="68">
        <f t="shared" si="4"/>
        <v>0</v>
      </c>
      <c r="X43" s="68">
        <f t="shared" si="5"/>
        <v>0</v>
      </c>
    </row>
    <row r="44" spans="9:24">
      <c r="W44" s="73">
        <f>SUM(W31:W43)</f>
        <v>-8598</v>
      </c>
      <c r="X44" s="68">
        <f>SUM(X31:X43)</f>
        <v>0</v>
      </c>
    </row>
  </sheetData>
  <mergeCells count="11">
    <mergeCell ref="Q30:R30"/>
    <mergeCell ref="T30:U30"/>
    <mergeCell ref="P1:P2"/>
    <mergeCell ref="K21:L21"/>
    <mergeCell ref="K27:L27"/>
    <mergeCell ref="Q23:R23"/>
    <mergeCell ref="T23:U23"/>
    <mergeCell ref="K5:L5"/>
    <mergeCell ref="Q1:R1"/>
    <mergeCell ref="T1:U1"/>
    <mergeCell ref="K16:L16"/>
  </mergeCells>
  <phoneticPr fontId="24" type="noConversion"/>
  <pageMargins left="0" right="0" top="0.5" bottom="0.5" header="0.5" footer="0.25"/>
  <pageSetup paperSize="5" scale="65" orientation="landscape" r:id="rId1"/>
  <headerFooter alignWithMargins="0">
    <oddFooter>&amp;L&amp;10&amp;Z&amp;F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28" workbookViewId="0">
      <selection activeCell="AG48" sqref="AG48"/>
    </sheetView>
  </sheetViews>
  <sheetFormatPr defaultRowHeight="13.2"/>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F27"/>
  <sheetViews>
    <sheetView showGridLines="0" zoomScaleNormal="100" workbookViewId="0">
      <selection activeCell="B6" sqref="B6"/>
    </sheetView>
  </sheetViews>
  <sheetFormatPr defaultRowHeight="13.2"/>
  <cols>
    <col min="1" max="1" width="1.109375" customWidth="1"/>
    <col min="2" max="2" width="64.44140625" customWidth="1"/>
    <col min="3" max="3" width="1.5546875" customWidth="1"/>
    <col min="4" max="4" width="5.5546875" customWidth="1"/>
    <col min="5" max="6" width="16" customWidth="1"/>
  </cols>
  <sheetData>
    <row r="1" spans="2:6">
      <c r="B1" s="250" t="s">
        <v>177</v>
      </c>
      <c r="C1" s="250"/>
      <c r="D1" s="259"/>
      <c r="E1" s="259"/>
      <c r="F1" s="259"/>
    </row>
    <row r="2" spans="2:6">
      <c r="B2" s="250" t="s">
        <v>178</v>
      </c>
      <c r="C2" s="250"/>
      <c r="D2" s="259"/>
      <c r="E2" s="259"/>
      <c r="F2" s="259"/>
    </row>
    <row r="3" spans="2:6">
      <c r="B3" s="251"/>
      <c r="C3" s="251"/>
      <c r="D3" s="260"/>
      <c r="E3" s="260"/>
      <c r="F3" s="260"/>
    </row>
    <row r="4" spans="2:6" ht="52.8">
      <c r="B4" s="251" t="s">
        <v>179</v>
      </c>
      <c r="C4" s="251"/>
      <c r="D4" s="260"/>
      <c r="E4" s="260"/>
      <c r="F4" s="260"/>
    </row>
    <row r="5" spans="2:6">
      <c r="B5" s="251"/>
      <c r="C5" s="251"/>
      <c r="D5" s="260"/>
      <c r="E5" s="260"/>
      <c r="F5" s="260"/>
    </row>
    <row r="6" spans="2:6">
      <c r="B6" s="250" t="s">
        <v>180</v>
      </c>
      <c r="C6" s="250"/>
      <c r="D6" s="259"/>
      <c r="E6" s="259" t="s">
        <v>181</v>
      </c>
      <c r="F6" s="259" t="s">
        <v>182</v>
      </c>
    </row>
    <row r="7" spans="2:6" ht="13.8" thickBot="1">
      <c r="B7" s="251"/>
      <c r="C7" s="251"/>
      <c r="D7" s="260"/>
      <c r="E7" s="260"/>
      <c r="F7" s="260"/>
    </row>
    <row r="8" spans="2:6" ht="52.8">
      <c r="B8" s="252" t="s">
        <v>183</v>
      </c>
      <c r="C8" s="253"/>
      <c r="D8" s="261"/>
      <c r="E8" s="261">
        <v>44</v>
      </c>
      <c r="F8" s="262"/>
    </row>
    <row r="9" spans="2:6">
      <c r="B9" s="254"/>
      <c r="C9" s="251"/>
      <c r="D9" s="260"/>
      <c r="E9" s="263" t="s">
        <v>184</v>
      </c>
      <c r="F9" s="264" t="s">
        <v>194</v>
      </c>
    </row>
    <row r="10" spans="2:6">
      <c r="B10" s="254"/>
      <c r="C10" s="251"/>
      <c r="D10" s="260"/>
      <c r="E10" s="263" t="s">
        <v>185</v>
      </c>
      <c r="F10" s="264"/>
    </row>
    <row r="11" spans="2:6">
      <c r="B11" s="254"/>
      <c r="C11" s="251"/>
      <c r="D11" s="260"/>
      <c r="E11" s="263" t="s">
        <v>186</v>
      </c>
      <c r="F11" s="264"/>
    </row>
    <row r="12" spans="2:6">
      <c r="B12" s="254"/>
      <c r="C12" s="251"/>
      <c r="D12" s="260"/>
      <c r="E12" s="263" t="s">
        <v>187</v>
      </c>
      <c r="F12" s="264"/>
    </row>
    <row r="13" spans="2:6">
      <c r="B13" s="254"/>
      <c r="C13" s="251"/>
      <c r="D13" s="260"/>
      <c r="E13" s="263" t="s">
        <v>188</v>
      </c>
      <c r="F13" s="264"/>
    </row>
    <row r="14" spans="2:6">
      <c r="B14" s="254"/>
      <c r="C14" s="251"/>
      <c r="D14" s="260"/>
      <c r="E14" s="263" t="s">
        <v>189</v>
      </c>
      <c r="F14" s="264"/>
    </row>
    <row r="15" spans="2:6">
      <c r="B15" s="254"/>
      <c r="C15" s="251"/>
      <c r="D15" s="260"/>
      <c r="E15" s="263" t="s">
        <v>190</v>
      </c>
      <c r="F15" s="264"/>
    </row>
    <row r="16" spans="2:6">
      <c r="B16" s="254"/>
      <c r="C16" s="251"/>
      <c r="D16" s="260"/>
      <c r="E16" s="263" t="s">
        <v>191</v>
      </c>
      <c r="F16" s="264"/>
    </row>
    <row r="17" spans="2:6">
      <c r="B17" s="254"/>
      <c r="C17" s="251"/>
      <c r="D17" s="260"/>
      <c r="E17" s="263" t="s">
        <v>192</v>
      </c>
      <c r="F17" s="264"/>
    </row>
    <row r="18" spans="2:6">
      <c r="B18" s="254"/>
      <c r="C18" s="251"/>
      <c r="D18" s="260"/>
      <c r="E18" s="263" t="s">
        <v>193</v>
      </c>
      <c r="F18" s="264"/>
    </row>
    <row r="19" spans="2:6">
      <c r="B19" s="254"/>
      <c r="C19" s="251"/>
      <c r="D19" s="260"/>
      <c r="E19" s="263" t="s">
        <v>195</v>
      </c>
      <c r="F19" s="264" t="s">
        <v>194</v>
      </c>
    </row>
    <row r="20" spans="2:6">
      <c r="B20" s="254"/>
      <c r="C20" s="251"/>
      <c r="D20" s="260"/>
      <c r="E20" s="263" t="s">
        <v>196</v>
      </c>
      <c r="F20" s="264"/>
    </row>
    <row r="21" spans="2:6" ht="13.8" thickBot="1">
      <c r="B21" s="255"/>
      <c r="C21" s="256"/>
      <c r="D21" s="265"/>
      <c r="E21" s="266" t="s">
        <v>197</v>
      </c>
      <c r="F21" s="267"/>
    </row>
    <row r="22" spans="2:6" ht="13.8" thickBot="1">
      <c r="B22" s="251"/>
      <c r="C22" s="251"/>
      <c r="D22" s="260"/>
      <c r="E22" s="260"/>
      <c r="F22" s="260"/>
    </row>
    <row r="23" spans="2:6" ht="53.4" thickBot="1">
      <c r="B23" s="257" t="s">
        <v>183</v>
      </c>
      <c r="C23" s="258"/>
      <c r="D23" s="268"/>
      <c r="E23" s="268" t="s">
        <v>198</v>
      </c>
      <c r="F23" s="269" t="s">
        <v>194</v>
      </c>
    </row>
    <row r="24" spans="2:6" ht="13.8" thickBot="1">
      <c r="B24" s="251"/>
      <c r="C24" s="251"/>
      <c r="D24" s="260"/>
      <c r="E24" s="260"/>
      <c r="F24" s="260"/>
    </row>
    <row r="25" spans="2:6" ht="40.200000000000003" thickBot="1">
      <c r="B25" s="257" t="s">
        <v>199</v>
      </c>
      <c r="C25" s="258"/>
      <c r="D25" s="268"/>
      <c r="E25" s="268">
        <v>82</v>
      </c>
      <c r="F25" s="269" t="s">
        <v>194</v>
      </c>
    </row>
    <row r="26" spans="2:6">
      <c r="B26" s="251"/>
      <c r="C26" s="251"/>
      <c r="D26" s="260"/>
      <c r="E26" s="260"/>
      <c r="F26" s="260"/>
    </row>
    <row r="27" spans="2:6">
      <c r="B27" s="251"/>
      <c r="C27" s="251"/>
      <c r="D27" s="260"/>
      <c r="E27" s="260"/>
      <c r="F27" s="260"/>
    </row>
  </sheetData>
  <hyperlinks>
    <hyperlink ref="E9" location="'title XXI'!B8" display="'title XXI'!B8" xr:uid="{00000000-0004-0000-0900-000000000000}"/>
    <hyperlink ref="E10" location="'title XXI'!E8" display="'title XXI'!E8" xr:uid="{00000000-0004-0000-0900-000001000000}"/>
    <hyperlink ref="E11" location="'title XXI'!H8" display="'title XXI'!H8" xr:uid="{00000000-0004-0000-0900-000002000000}"/>
    <hyperlink ref="E12" location="'title XXI'!K8" display="'title XXI'!K8" xr:uid="{00000000-0004-0000-0900-000003000000}"/>
    <hyperlink ref="E13" location="'title XXI'!T8:U8" display="'title XXI'!T8:U8" xr:uid="{00000000-0004-0000-0900-000004000000}"/>
    <hyperlink ref="E14" location="'title XXI'!B13:M13" display="'title XXI'!B13:M13" xr:uid="{00000000-0004-0000-0900-000005000000}"/>
    <hyperlink ref="E15" location="'title XXI'!B34" display="'title XXI'!B34" xr:uid="{00000000-0004-0000-0900-000006000000}"/>
    <hyperlink ref="E16" location="'title XXI'!B77:M77" display="'title XXI'!B77:M77" xr:uid="{00000000-0004-0000-0900-000007000000}"/>
    <hyperlink ref="E17" location="'title XXI'!D121" display="'title XXI'!D121" xr:uid="{00000000-0004-0000-0900-000008000000}"/>
    <hyperlink ref="E18" location="'title XXI'!D145" display="'title XXI'!D145" xr:uid="{00000000-0004-0000-0900-000009000000}"/>
    <hyperlink ref="E19" location="'Sheet3'!B3:C6" display="'Sheet3'!B3:C6" xr:uid="{00000000-0004-0000-0900-00000A000000}"/>
    <hyperlink ref="E20" location="'Sheet3'!C7" display="'Sheet3'!C7" xr:uid="{00000000-0004-0000-0900-00000B000000}"/>
    <hyperlink ref="E21" location="'Sheet3'!B9:C9" display="'Sheet3'!B9:C9" xr:uid="{00000000-0004-0000-0900-00000C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title XXI</vt:lpstr>
      <vt:lpstr>Footnote</vt:lpstr>
      <vt:lpstr>Updates</vt:lpstr>
      <vt:lpstr>12-06 Prior Qtr Adj.</vt:lpstr>
      <vt:lpstr>Sheet1</vt:lpstr>
      <vt:lpstr>Sheet2</vt:lpstr>
      <vt:lpstr>9-07 Prior Qtr Adj.</vt:lpstr>
      <vt:lpstr>CMS</vt:lpstr>
      <vt:lpstr>Compatibility Report</vt:lpstr>
      <vt:lpstr>'title XXI'!Print_Area</vt:lpstr>
      <vt:lpstr>Updates!Print_Area</vt:lpstr>
      <vt:lpstr>'title XXI'!Print_Titles</vt:lpstr>
      <vt:lpstr>Updates!Print_Titles</vt:lpstr>
    </vt:vector>
  </TitlesOfParts>
  <Company>DHHS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ASMB User</dc:creator>
  <cp:lastModifiedBy>Atalig Annabelle M</cp:lastModifiedBy>
  <cp:lastPrinted>2019-08-13T22:09:35Z</cp:lastPrinted>
  <dcterms:created xsi:type="dcterms:W3CDTF">1999-08-24T18:19:38Z</dcterms:created>
  <dcterms:modified xsi:type="dcterms:W3CDTF">2019-08-26T15:07:50Z</dcterms:modified>
</cp:coreProperties>
</file>